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richData/richValueRel.xml" ContentType="application/vnd.ms-excel.richvaluerel+xml"/>
  <Override PartName="/xl/richData/rdrichvalue.xml" ContentType="application/vnd.ms-excel.rdrichvalue+xml"/>
  <Override PartName="/xl/richData/rdrichvaluestructure.xml" ContentType="application/vnd.ms-excel.rdrichvaluestructure+xml"/>
  <Override PartName="/xl/richData/rdRichValueTypes.xml" ContentType="application/vnd.ms-excel.rdrichvaluetypes+xml"/>
  <Override PartName="/xl/tables/table1.xml" ContentType="application/vnd.openxmlformats-officedocument.spreadsheetml.table+xml"/>
  <Override PartName="/xl/namedSheetViews/namedSheetView1.xml" ContentType="application/vnd.ms-excel.namedsheetviews+xml"/>
  <Override PartName="/xl/tables/table2.xml" ContentType="application/vnd.openxmlformats-officedocument.spreadsheetml.table+xml"/>
  <Override PartName="/xl/comments1.xml" ContentType="application/vnd.openxmlformats-officedocument.spreadsheetml.comments+xml"/>
  <Override PartName="/xl/threadedComments/threadedComment1.xml" ContentType="application/vnd.ms-excel.threadedcomments+xml"/>
  <Override PartName="/xl/tables/table3.xml" ContentType="application/vnd.openxmlformats-officedocument.spreadsheetml.table+xml"/>
  <Override PartName="/xl/tables/table4.xml" ContentType="application/vnd.openxmlformats-officedocument.spreadsheetml.table+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defaultThemeVersion="166925"/>
  <mc:AlternateContent xmlns:mc="http://schemas.openxmlformats.org/markup-compatibility/2006">
    <mc:Choice Requires="x15">
      <x15ac:absPath xmlns:x15ac="http://schemas.microsoft.com/office/spreadsheetml/2010/11/ac" url="https://upra-my.sharepoint.com/personal/jesus_lanchero_upra_gov_co/Documents/Determinantes 2026/EXPEDIENTES_2026/Sabana Centro/Chía_Cota_Cajicá/"/>
    </mc:Choice>
  </mc:AlternateContent>
  <xr:revisionPtr revIDLastSave="1585" documentId="13_ncr:1_{0079337F-1A07-4CE0-BD55-87BF75572A10}" xr6:coauthVersionLast="47" xr6:coauthVersionMax="47" xr10:uidLastSave="{339EE198-1F06-41AD-8A91-3630C78FA148}"/>
  <bookViews>
    <workbookView xWindow="-98" yWindow="-98" windowWidth="21795" windowHeight="12975" tabRatio="710" firstSheet="7" activeTab="8" xr2:uid="{00000000-000D-0000-FFFF-FFFF00000000}"/>
  </bookViews>
  <sheets>
    <sheet name="Revisados_copiaorg" sheetId="17" state="hidden" r:id="rId1"/>
    <sheet name="Jurídica_Dic2020" sheetId="4" state="hidden" r:id="rId2"/>
    <sheet name="POF" sheetId="8" state="hidden" r:id="rId3"/>
    <sheet name="Detalle" sheetId="1" state="hidden" r:id="rId4"/>
    <sheet name="PermisosInfo" sheetId="5" state="hidden" r:id="rId5"/>
    <sheet name="Rev Tecni-Juridica-POF" sheetId="6" state="hidden" r:id="rId6"/>
    <sheet name="Cronograma" sheetId="34" state="hidden" r:id="rId7"/>
    <sheet name="Directorio" sheetId="144" r:id="rId8"/>
    <sheet name="DA_APPA_Sabana Centro " sheetId="131" r:id="rId9"/>
    <sheet name="POMCA _RÍO_BOGOTÁ" sheetId="138" r:id="rId10"/>
    <sheet name="RondasHídricas " sheetId="139" r:id="rId11"/>
    <sheet name="RNSC" sheetId="140" r:id="rId12"/>
    <sheet name="ÁreasPrioritRestaura" sheetId="142" r:id="rId13"/>
    <sheet name="RFPP_CuencaAltaRíoBog" sheetId="133" r:id="rId14"/>
    <sheet name="EEP" sheetId="137" r:id="rId15"/>
    <sheet name="KBA (antes AICA)" sheetId="143" r:id="rId16"/>
    <sheet name="Balance_general" sheetId="2" state="hidden" r:id="rId17"/>
  </sheets>
  <externalReferences>
    <externalReference r:id="rId18"/>
  </externalReferences>
  <definedNames>
    <definedName name="_xlnm._FilterDatabase" localSheetId="16" hidden="1">Balance_general!$B$15:$P$15</definedName>
    <definedName name="_xlnm._FilterDatabase" localSheetId="8" hidden="1">'DA_APPA_Sabana Centro '!$K$1:$K$1</definedName>
    <definedName name="_xlnm._FilterDatabase" localSheetId="3" hidden="1">Detalle!$A$2:$R$36</definedName>
    <definedName name="_xlnm._FilterDatabase" localSheetId="4" hidden="1">PermisosInfo!$B$32:$E$65</definedName>
    <definedName name="_xlnm._FilterDatabase" localSheetId="5" hidden="1">'Rev Tecni-Juridica-POF'!$A$2:$E$2</definedName>
    <definedName name="_Hlk191300541" localSheetId="8">'DA_APPA_Sabana Centro '!#REF!</definedName>
    <definedName name="_Hlk191327860" localSheetId="8">'DA_APPA_Sabana Centro '!#REF!</definedName>
    <definedName name="_xlnm.Print_Area" localSheetId="8">'DA_APPA_Sabana Centro '!$A$1:$K$22</definedName>
    <definedName name="_xlnm.Print_Area" localSheetId="10">'RondasHídricas '!$A$3:$O$21</definedName>
    <definedName name="Corporacion" localSheetId="8">#REF!</definedName>
    <definedName name="Corporacion" localSheetId="15">#REF!</definedName>
    <definedName name="Corporacion">#REF!</definedName>
    <definedName name="Documentos" localSheetId="8">#REF!</definedName>
    <definedName name="Documentos" localSheetId="15">#REF!</definedName>
    <definedName name="Documentos">#REF!</definedName>
    <definedName name="Estado" localSheetId="8">#REF!</definedName>
    <definedName name="Estado" localSheetId="15">#REF!</definedName>
    <definedName name="Estado">#REF!</definedName>
    <definedName name="Requerimiento" localSheetId="8">#REF!</definedName>
    <definedName name="Requerimiento" localSheetId="15">#REF!</definedName>
    <definedName name="Requerimiento">#REF!</definedName>
    <definedName name="Z_1F1DC49B_3893_4641_A155_37706401C11D_.wvu.Cols" localSheetId="8" hidden="1">[1]Antioquia!#REF!</definedName>
    <definedName name="Z_1F1DC49B_3893_4641_A155_37706401C11D_.wvu.FilterData" localSheetId="8" hidden="1">[1]Antioquia!$A$1:$T$31</definedName>
    <definedName name="Z_1F1DC49B_3893_4641_A155_37706401C11D_.wvu.PrintArea" localSheetId="8" hidden="1">[1]Antioquia!$A$1:$T$31</definedName>
    <definedName name="Z_1F1DC49B_3893_4641_A155_37706401C11D_.wvu.PrintTitles" localSheetId="8" hidden="1">[1]Antioquia!$A$1:$D$261,[1]Antioquia!$1:$1</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10" i="138" l="1"/>
  <c r="I10" i="138"/>
  <c r="I16" i="138"/>
  <c r="G16" i="138"/>
  <c r="H26" i="138" s="1"/>
  <c r="M16" i="138"/>
  <c r="K16" i="138"/>
  <c r="M10" i="138"/>
  <c r="K10" i="138"/>
  <c r="E21" i="139"/>
  <c r="L8" i="137"/>
  <c r="L7" i="137"/>
  <c r="I27" i="138" l="1"/>
  <c r="H19" i="138"/>
  <c r="H25" i="138"/>
  <c r="G27" i="138"/>
  <c r="H16" i="138" l="1"/>
  <c r="L16" i="138"/>
  <c r="N16" i="138"/>
  <c r="J16" i="138"/>
  <c r="N13" i="138"/>
  <c r="N14" i="138"/>
  <c r="N25" i="138"/>
  <c r="N15" i="138"/>
  <c r="L13" i="138"/>
  <c r="J14" i="138"/>
  <c r="H15" i="138"/>
  <c r="N11" i="138"/>
  <c r="L19" i="138"/>
  <c r="J25" i="138"/>
  <c r="H17" i="138"/>
  <c r="N12" i="138"/>
  <c r="L17" i="138"/>
  <c r="J26" i="138"/>
  <c r="H12" i="138"/>
  <c r="L11" i="138"/>
  <c r="J19" i="138"/>
  <c r="H13" i="138"/>
  <c r="L12" i="138"/>
  <c r="J17" i="138"/>
  <c r="H14" i="138"/>
  <c r="N26" i="138"/>
  <c r="L14" i="138"/>
  <c r="J15" i="138"/>
  <c r="H11" i="138"/>
  <c r="N19" i="138"/>
  <c r="L25" i="138"/>
  <c r="L15" i="138"/>
  <c r="J13" i="138"/>
  <c r="N17" i="138"/>
  <c r="L26" i="138"/>
  <c r="N10" i="138"/>
  <c r="L10" i="138"/>
  <c r="J10" i="138"/>
  <c r="H10" i="138"/>
  <c r="G9" i="137"/>
  <c r="F9" i="137"/>
  <c r="E9" i="137"/>
  <c r="K9" i="133"/>
  <c r="I9" i="133"/>
  <c r="G9" i="133"/>
  <c r="E12" i="142"/>
  <c r="M27" i="138" l="1"/>
  <c r="K27" i="138"/>
  <c r="E12" i="143"/>
  <c r="F11" i="140" l="1"/>
  <c r="J11" i="133" l="1"/>
  <c r="D11" i="133"/>
  <c r="K11" i="133"/>
  <c r="G11" i="133" l="1"/>
  <c r="I11" i="133"/>
  <c r="G33" i="5" l="1"/>
  <c r="G34" i="5"/>
  <c r="G35" i="5"/>
  <c r="G36" i="5"/>
  <c r="G37" i="5"/>
  <c r="G38" i="5"/>
  <c r="G39" i="5"/>
  <c r="G40" i="5"/>
  <c r="G41" i="5"/>
  <c r="G42" i="5"/>
  <c r="G43" i="5"/>
  <c r="G44" i="5"/>
  <c r="G45" i="5"/>
  <c r="G46" i="5"/>
  <c r="G47" i="5"/>
  <c r="G48" i="5"/>
  <c r="G49" i="5"/>
  <c r="G50" i="5"/>
  <c r="G51" i="5"/>
  <c r="G52" i="5"/>
  <c r="G53" i="5"/>
  <c r="G54" i="5"/>
  <c r="G55" i="5"/>
  <c r="G56" i="5"/>
  <c r="G57" i="5"/>
  <c r="G58" i="5"/>
  <c r="G59" i="5"/>
  <c r="G60" i="5"/>
  <c r="G61" i="5"/>
  <c r="G62" i="5"/>
  <c r="G63" i="5"/>
  <c r="G64" i="5"/>
  <c r="E65" i="5"/>
  <c r="D65" i="5"/>
  <c r="C65" i="5"/>
  <c r="E48" i="2"/>
  <c r="D7" i="2" s="1"/>
  <c r="K36" i="2"/>
  <c r="K32" i="2"/>
  <c r="K31" i="2"/>
  <c r="K17" i="2"/>
  <c r="K16" i="2"/>
  <c r="F48" i="2"/>
  <c r="G48" i="2"/>
  <c r="D8" i="2" s="1"/>
  <c r="H48" i="2"/>
  <c r="D9" i="2" s="1"/>
  <c r="I48" i="2"/>
  <c r="J48" i="2"/>
  <c r="K18" i="2"/>
  <c r="K19" i="2"/>
  <c r="K20" i="2"/>
  <c r="K21" i="2"/>
  <c r="K22" i="2"/>
  <c r="K23" i="2"/>
  <c r="K24" i="2"/>
  <c r="K25" i="2"/>
  <c r="K26" i="2"/>
  <c r="K27" i="2"/>
  <c r="K28" i="2"/>
  <c r="K29" i="2"/>
  <c r="K30" i="2"/>
  <c r="K33" i="2"/>
  <c r="K34" i="2"/>
  <c r="K35" i="2"/>
  <c r="K37" i="2"/>
  <c r="K38" i="2"/>
  <c r="K39" i="2"/>
  <c r="K41" i="2"/>
  <c r="K42" i="2"/>
  <c r="K43" i="2"/>
  <c r="K44" i="2"/>
  <c r="K45" i="2"/>
  <c r="K46" i="2"/>
  <c r="K47" i="2"/>
  <c r="K40" i="2"/>
  <c r="D48" i="2"/>
  <c r="D6" i="2" s="1"/>
  <c r="D10" i="2" l="1"/>
  <c r="D11" i="2" s="1"/>
  <c r="K48" i="2"/>
</calcChain>
</file>

<file path=xl/comments1.xml><?xml version="1.0" encoding="utf-8"?>
<comments xmlns="http://schemas.openxmlformats.org/spreadsheetml/2006/main" xmlns:mc="http://schemas.openxmlformats.org/markup-compatibility/2006" xmlns:xr="http://schemas.microsoft.com/office/spreadsheetml/2014/revision" mc:Ignorable="xr">
  <authors>
    <author>Maria Clara</author>
    <author>tc={EAC28B0C-BC6D-4DA8-8183-CD2849908DEC}</author>
    <author>Maria Clara Garzon Cruz</author>
  </authors>
  <commentList>
    <comment ref="G12" authorId="0" shapeId="0" xr:uid="{00000000-0006-0000-0300-000001000000}">
      <text>
        <r>
          <rPr>
            <b/>
            <sz val="9"/>
            <color indexed="81"/>
            <rFont val="Tahoma"/>
            <family val="2"/>
          </rPr>
          <t>Maria Clara:</t>
        </r>
        <r>
          <rPr>
            <sz val="9"/>
            <color indexed="81"/>
            <rFont val="Tahoma"/>
            <family val="2"/>
          </rPr>
          <t xml:space="preserve">
llegaron 2 respuestas con la misma información y se radico 2 veces</t>
        </r>
      </text>
    </comment>
    <comment ref="P13" authorId="1" shapeId="0" xr:uid="{00000000-0006-0000-0300-000002000000}">
      <text>
        <t>[Comentario encadenado]
Su versión de Excel le permite leer este comentario encadenado; sin embargo, las ediciones que se apliquen se quitarán si el archivo se abre en una versión más reciente de Excel. Más información: https://go.microsoft.com/fwlink/?linkid=870924
Comentario:
    Se solicita confirmación sobre la existencia de Planes de Ordenación forestal POF aprobados para los ríos Duda, Guape, Guejar y Losada,</t>
      </text>
    </comment>
    <comment ref="B19" authorId="2" shapeId="0" xr:uid="{00000000-0006-0000-0300-000003000000}">
      <text>
        <r>
          <rPr>
            <sz val="9"/>
            <color indexed="81"/>
            <rFont val="Tahoma"/>
            <family val="2"/>
          </rPr>
          <t>Maria Clara Garzon Cruz:</t>
        </r>
        <r>
          <rPr>
            <b/>
            <sz val="9"/>
            <color indexed="81"/>
            <rFont val="Tahoma"/>
            <family val="2"/>
          </rPr>
          <t xml:space="preserve">
Informan que no manejan lo relacionado con licencias de exploración de los recursos naturales no renovables, ya que la entidad encargada de otorgar las licencias es la ANLA
</t>
        </r>
      </text>
    </comment>
    <comment ref="G24" authorId="0" shapeId="0" xr:uid="{00000000-0006-0000-0300-000004000000}">
      <text>
        <r>
          <rPr>
            <b/>
            <sz val="9"/>
            <color indexed="81"/>
            <rFont val="Tahoma"/>
            <family val="2"/>
          </rPr>
          <t>Maria Clara:</t>
        </r>
        <r>
          <rPr>
            <sz val="9"/>
            <color indexed="81"/>
            <rFont val="Tahoma"/>
            <family val="2"/>
          </rPr>
          <t xml:space="preserve">
1mer. Rdo: Respuesta de 17-09-2020
2do Rad: Respuesta del 2020-11-23 en la que indican</t>
        </r>
      </text>
    </comment>
    <comment ref="G33" authorId="0" shapeId="0" xr:uid="{00000000-0006-0000-0300-000005000000}">
      <text>
        <r>
          <rPr>
            <b/>
            <sz val="9"/>
            <color indexed="81"/>
            <rFont val="Tahoma"/>
            <family val="2"/>
          </rPr>
          <t>Maria Clara:</t>
        </r>
        <r>
          <rPr>
            <sz val="9"/>
            <color indexed="81"/>
            <rFont val="Tahoma"/>
            <family val="2"/>
          </rPr>
          <t xml:space="preserve">
Llego 2 veces el mismo oficio el cual fue radicado 2 veces.</t>
        </r>
      </text>
    </comment>
  </commentList>
</comments>
</file>

<file path=xl/metadata.xml><?xml version="1.0" encoding="utf-8"?>
<metadata xmlns="http://schemas.openxmlformats.org/spreadsheetml/2006/main" xmlns:xlrd="http://schemas.microsoft.com/office/spreadsheetml/2017/richdata">
  <metadataTypes count="1">
    <metadataType name="XLRICHVALUE" minSupportedVersion="120000" copy="1" pasteAll="1" pasteValues="1" merge="1" splitFirst="1" rowColShift="1" clearFormats="1" clearComments="1" assign="1" coerce="1"/>
  </metadataTypes>
  <futureMetadata name="XLRICHVALUE" count="1">
    <bk>
      <extLst>
        <ext uri="{3e2802c4-a4d2-4d8b-9148-e3be6c30e623}">
          <xlrd:rvb i="0"/>
        </ext>
      </extLst>
    </bk>
  </futureMetadata>
  <valueMetadata count="1">
    <bk>
      <rc t="1" v="0"/>
    </bk>
  </valueMetadata>
</metadata>
</file>

<file path=xl/sharedStrings.xml><?xml version="1.0" encoding="utf-8"?>
<sst xmlns="http://schemas.openxmlformats.org/spreadsheetml/2006/main" count="7863" uniqueCount="2137">
  <si>
    <t>CORPORACIÓN</t>
  </si>
  <si>
    <t>FIGURA PROTECCIÓN</t>
  </si>
  <si>
    <t>Id repositorio</t>
  </si>
  <si>
    <t>NOMBRE</t>
  </si>
  <si>
    <t>Declaratoria</t>
  </si>
  <si>
    <t>PMA</t>
  </si>
  <si>
    <t>Ruta</t>
  </si>
  <si>
    <t>Url</t>
  </si>
  <si>
    <t>ZonificaciónCartográfica</t>
  </si>
  <si>
    <t>Artículo</t>
  </si>
  <si>
    <t>Zonas / usoso /Frontera</t>
  </si>
  <si>
    <t>Responsable</t>
  </si>
  <si>
    <t>Ingreso Fa sin Con</t>
  </si>
  <si>
    <t>Ingreso Condic</t>
  </si>
  <si>
    <t>Exclusion</t>
  </si>
  <si>
    <t>Observaciones</t>
  </si>
  <si>
    <t>Contraste _analisis</t>
  </si>
  <si>
    <t>Columna1</t>
  </si>
  <si>
    <t>Observaciones2</t>
  </si>
  <si>
    <t>Revisado</t>
  </si>
  <si>
    <t>para FA 2022</t>
  </si>
  <si>
    <t>Calidad</t>
  </si>
  <si>
    <t>Observaciones3</t>
  </si>
  <si>
    <t>CAM</t>
  </si>
  <si>
    <t>DRMI</t>
  </si>
  <si>
    <t>Distrito Regional de manejo integrado la Tatacoa</t>
  </si>
  <si>
    <t>Acuerdo 016 de 2011 (modifica acuerdo 017 de 2008)</t>
  </si>
  <si>
    <t>Acuerdo 012 de 2015</t>
  </si>
  <si>
    <t>U:\Informacion_Referencia\AREs\FPro\DMIn\CAM\DRMI_Tatacoa\</t>
  </si>
  <si>
    <t>https://runap.parquesnacionales.gov.co/area-protegida/602</t>
  </si>
  <si>
    <t>Si</t>
  </si>
  <si>
    <r>
      <rPr>
        <b/>
        <sz val="11"/>
        <color rgb="FF000000"/>
        <rFont val="Calibri"/>
        <family val="2"/>
      </rPr>
      <t xml:space="preserve">6.2 Zona de  restauración para la preservación
</t>
    </r>
    <r>
      <rPr>
        <u/>
        <sz val="11"/>
        <color rgb="FF000000"/>
        <rFont val="Calibri"/>
        <family val="2"/>
      </rPr>
      <t>6.2.1 Usos prohibidos:</t>
    </r>
    <r>
      <rPr>
        <sz val="11"/>
        <color rgb="FF000000"/>
        <rFont val="Calibri"/>
        <family val="2"/>
      </rPr>
      <t xml:space="preserve"> todas las actividades no contempladas como permitidos
</t>
    </r>
    <r>
      <rPr>
        <b/>
        <sz val="11"/>
        <color rgb="FF000000"/>
        <rFont val="Calibri"/>
        <family val="2"/>
      </rPr>
      <t xml:space="preserve">Zona de restauración para el uso sostenible
</t>
    </r>
    <r>
      <rPr>
        <u/>
        <sz val="11"/>
        <color rgb="FF000000"/>
        <rFont val="Calibri"/>
        <family val="2"/>
      </rPr>
      <t xml:space="preserve">6.2.2 Uso principal: </t>
    </r>
    <r>
      <rPr>
        <sz val="11"/>
        <color rgb="FF000000"/>
        <rFont val="Calibri"/>
        <family val="2"/>
      </rPr>
      <t xml:space="preserve">practicas de manejo del suelo del suelo orientadas al restablecimiento de la capacidad productiva para permitir el desarrollo de actividades agropecuarias, económicamente rentables y sostenibles.
</t>
    </r>
    <r>
      <rPr>
        <u/>
        <sz val="11"/>
        <color rgb="FF000000"/>
        <rFont val="Calibri"/>
        <family val="2"/>
      </rPr>
      <t xml:space="preserve">Usos compatibles: 
</t>
    </r>
    <r>
      <rPr>
        <sz val="11"/>
        <color rgb="FF000000"/>
        <rFont val="Calibri"/>
        <family val="2"/>
      </rPr>
      <t xml:space="preserve">* Desarrollo de prácticas de manejo agropecuario y conservación de suelos.
*  Control de depredadores, plagas y enfermedades que afectan la actividad de producción agropecuaria.
*  Establecimiento de plantaciones dendroenergeticas
*  Establecimientos de plantaciones forestales protectoras – productoras
</t>
    </r>
    <r>
      <rPr>
        <u/>
        <sz val="11"/>
        <color rgb="FF000000"/>
        <rFont val="Calibri"/>
        <family val="2"/>
      </rPr>
      <t>Usos Condicionados:</t>
    </r>
    <r>
      <rPr>
        <sz val="11"/>
        <color rgb="FF000000"/>
        <rFont val="Calibri"/>
        <family val="2"/>
      </rPr>
      <t xml:space="preserve"> Zoocrías
</t>
    </r>
    <r>
      <rPr>
        <u/>
        <sz val="11"/>
        <color rgb="FF000000"/>
        <rFont val="Calibri"/>
        <family val="2"/>
      </rPr>
      <t>Usos prohibidos:</t>
    </r>
    <r>
      <rPr>
        <sz val="11"/>
        <color rgb="FF000000"/>
        <rFont val="Calibri"/>
        <family val="2"/>
      </rPr>
      <t xml:space="preserve"> todas las actividades no contempladas como permitidos</t>
    </r>
  </si>
  <si>
    <t>Rober leon</t>
  </si>
  <si>
    <t>si</t>
  </si>
  <si>
    <t>SI</t>
  </si>
  <si>
    <r>
      <rPr>
        <b/>
        <sz val="11"/>
        <color rgb="FF000000"/>
        <rFont val="Calibri"/>
        <family val="2"/>
      </rPr>
      <t xml:space="preserve">6.3 Zona de uso sostenible
</t>
    </r>
    <r>
      <rPr>
        <u/>
        <sz val="11"/>
        <color rgb="FF000000"/>
        <rFont val="Calibri"/>
        <family val="2"/>
      </rPr>
      <t xml:space="preserve">6.3.1 Uso principal: </t>
    </r>
    <r>
      <rPr>
        <sz val="11"/>
        <color rgb="FF000000"/>
        <rFont val="Calibri"/>
        <family val="2"/>
      </rPr>
      <t xml:space="preserve">practicas de manejo del suelo del suelo orientadas al restablecimiento de la capacidad productiva para permitir el desarrollo de actividades agropecuarias, económicamente rentables y sostenibles.
</t>
    </r>
    <r>
      <rPr>
        <u/>
        <sz val="11"/>
        <color rgb="FF000000"/>
        <rFont val="Calibri"/>
        <family val="2"/>
      </rPr>
      <t xml:space="preserve">Usos compatibles: 
</t>
    </r>
    <r>
      <rPr>
        <sz val="11"/>
        <color rgb="FF000000"/>
        <rFont val="Calibri"/>
        <family val="2"/>
      </rPr>
      <t xml:space="preserve">* Desarrollo de prácticas de manejo agropecuario y conservación de suelos.
*  Control de depredadores, plagas y enfermedades que afectan la actividad de producción agropecuaria.
*  Establecimiento de plantaciones dendroenergeticas
*  Establecimientos de plantaciones forestales protectoras – productoras
</t>
    </r>
    <r>
      <rPr>
        <u/>
        <sz val="11"/>
        <color rgb="FF000000"/>
        <rFont val="Calibri"/>
        <family val="2"/>
      </rPr>
      <t>Usos Condicionados:</t>
    </r>
    <r>
      <rPr>
        <sz val="11"/>
        <color rgb="FF000000"/>
        <rFont val="Calibri"/>
        <family val="2"/>
      </rPr>
      <t xml:space="preserve"> Zoocrías
</t>
    </r>
    <r>
      <rPr>
        <u/>
        <sz val="11"/>
        <color rgb="FF000000"/>
        <rFont val="Calibri"/>
        <family val="2"/>
      </rPr>
      <t>Usos prohibidos:</t>
    </r>
    <r>
      <rPr>
        <sz val="11"/>
        <color rgb="FF000000"/>
        <rFont val="Calibri"/>
        <family val="2"/>
      </rPr>
      <t xml:space="preserve"> todas las actividades no contempladas como permitidos</t>
    </r>
  </si>
  <si>
    <t>Art 5</t>
  </si>
  <si>
    <r>
      <rPr>
        <b/>
        <sz val="11"/>
        <color rgb="FF000000"/>
        <rFont val="Calibri"/>
        <family val="2"/>
      </rPr>
      <t xml:space="preserve">6.4 Zona de uso publico
</t>
    </r>
    <r>
      <rPr>
        <b/>
        <u/>
        <sz val="11"/>
        <color rgb="FF000000"/>
        <rFont val="Calibri"/>
        <family val="2"/>
      </rPr>
      <t xml:space="preserve">6.4.1 Zona de uso publico para la recreación
</t>
    </r>
    <r>
      <rPr>
        <u/>
        <sz val="11"/>
        <color rgb="FF000000"/>
        <rFont val="Calibri"/>
        <family val="2"/>
      </rPr>
      <t>Usos prohibidos:</t>
    </r>
    <r>
      <rPr>
        <sz val="11"/>
        <color rgb="FF000000"/>
        <rFont val="Calibri"/>
        <family val="2"/>
      </rPr>
      <t xml:space="preserve"> todas las actividades no contempladas como permitidos
</t>
    </r>
    <r>
      <rPr>
        <b/>
        <sz val="11"/>
        <color rgb="FF000000"/>
        <rFont val="Calibri"/>
        <family val="2"/>
      </rPr>
      <t>6.4.2 Zona de uso publico subzona de alta densidad de uso</t>
    </r>
    <r>
      <rPr>
        <sz val="11"/>
        <color rgb="FF000000"/>
        <rFont val="Calibri"/>
        <family val="2"/>
      </rPr>
      <t xml:space="preserve"> 
</t>
    </r>
    <r>
      <rPr>
        <u/>
        <sz val="11"/>
        <color rgb="FF000000"/>
        <rFont val="Calibri"/>
        <family val="2"/>
      </rPr>
      <t>Usos Compatibles:</t>
    </r>
    <r>
      <rPr>
        <sz val="11"/>
        <color rgb="FF000000"/>
        <rFont val="Calibri"/>
        <family val="2"/>
      </rPr>
      <t xml:space="preserve"> Adecuación de predios rurales para la práctica del agroturismo; adecuación, mejoramiento y servicios de transporte en los corredores viales existente.</t>
    </r>
  </si>
  <si>
    <t>POF</t>
  </si>
  <si>
    <t>Plan de Ordenación Forestal - POF del Huila</t>
  </si>
  <si>
    <t xml:space="preserve">Acuerdo 10 de 2018 </t>
  </si>
  <si>
    <t>Acuerdo 10 de 2018</t>
  </si>
  <si>
    <t>U:\Informacion_Referencia\Orde\POF\CAM\2018</t>
  </si>
  <si>
    <t>http://cam.gov.co/entidad/talento-humano/planes/category/496-plan-de-ordenaci%C3%B3n-forestal-del-huila.html</t>
  </si>
  <si>
    <t>Artículo 4, el cual remite al POF, Capítulo II Ítem 5, páginas 77 - 82</t>
  </si>
  <si>
    <r>
      <rPr>
        <b/>
        <sz val="11"/>
        <color rgb="FF000000"/>
        <rFont val="Calibri"/>
        <family val="2"/>
      </rPr>
      <t xml:space="preserve">1. AFP: </t>
    </r>
    <r>
      <rPr>
        <u val="double"/>
        <sz val="11"/>
        <color rgb="FF000000"/>
        <rFont val="Calibri"/>
        <family val="2"/>
      </rPr>
      <t>Uso principal:</t>
    </r>
    <r>
      <rPr>
        <sz val="11"/>
        <color rgb="FF000000"/>
        <rFont val="Calibri"/>
        <family val="2"/>
      </rPr>
      <t xml:space="preserve"> Apicultura y melicultura, etc., </t>
    </r>
    <r>
      <rPr>
        <u val="double"/>
        <sz val="11"/>
        <color rgb="FF000000"/>
        <rFont val="Calibri"/>
        <family val="2"/>
      </rPr>
      <t xml:space="preserve">Uso condicionado: </t>
    </r>
    <r>
      <rPr>
        <sz val="11"/>
        <color rgb="FF000000"/>
        <rFont val="Calibri"/>
        <family val="2"/>
      </rPr>
      <t xml:space="preserve">Actividades silvopastoriles, etc., </t>
    </r>
    <r>
      <rPr>
        <u val="double"/>
        <sz val="11"/>
        <color rgb="FF000000"/>
        <rFont val="Calibri"/>
        <family val="2"/>
      </rPr>
      <t>Uso prohibido:</t>
    </r>
    <r>
      <rPr>
        <u/>
        <sz val="11"/>
        <color rgb="FF000000"/>
        <rFont val="Calibri"/>
        <family val="2"/>
      </rPr>
      <t xml:space="preserve"> </t>
    </r>
    <r>
      <rPr>
        <sz val="11"/>
        <color rgb="FF000000"/>
        <rFont val="Calibri"/>
        <family val="2"/>
      </rPr>
      <t xml:space="preserve">Aprovechamiento forestal comercial único y persistente del bosque natural, Cultivos transitorios, limpios, intensivos, es decir, no a la expansión de la frontera agrícola, etc.
</t>
    </r>
    <r>
      <rPr>
        <b/>
        <sz val="11"/>
        <color rgb="FF000000"/>
        <rFont val="Calibri"/>
        <family val="2"/>
      </rPr>
      <t xml:space="preserve">2. AEOF: </t>
    </r>
    <r>
      <rPr>
        <sz val="11"/>
        <color rgb="FF000000"/>
        <rFont val="Calibri"/>
        <family val="2"/>
      </rPr>
      <t xml:space="preserve">Son áreas excluidas de ordenación forestal. No se especifica actividades.  
</t>
    </r>
    <r>
      <rPr>
        <b/>
        <sz val="11"/>
        <color rgb="FF000000"/>
        <rFont val="Calibri"/>
        <family val="2"/>
      </rPr>
      <t xml:space="preserve">3. AFPRH: </t>
    </r>
    <r>
      <rPr>
        <u val="double"/>
        <sz val="11"/>
        <color rgb="FF000000"/>
        <rFont val="Calibri"/>
        <family val="2"/>
      </rPr>
      <t>Uso principal:</t>
    </r>
    <r>
      <rPr>
        <u/>
        <sz val="11"/>
        <color rgb="FF000000"/>
        <rFont val="Calibri"/>
        <family val="2"/>
      </rPr>
      <t xml:space="preserve"> </t>
    </r>
    <r>
      <rPr>
        <sz val="11"/>
        <color rgb="FF000000"/>
        <rFont val="Calibri"/>
        <family val="2"/>
      </rPr>
      <t xml:space="preserve">áreas de regulación hidrológica, etc., </t>
    </r>
    <r>
      <rPr>
        <u val="double"/>
        <sz val="11"/>
        <color rgb="FF000000"/>
        <rFont val="Calibri"/>
        <family val="2"/>
      </rPr>
      <t xml:space="preserve">Uso condicionado: </t>
    </r>
    <r>
      <rPr>
        <sz val="11"/>
        <color rgb="FF000000"/>
        <rFont val="Calibri"/>
        <family val="2"/>
      </rPr>
      <t xml:space="preserve">actividades agroforestales y silvopastoriles, etc., </t>
    </r>
    <r>
      <rPr>
        <u val="double"/>
        <sz val="11"/>
        <color rgb="FF000000"/>
        <rFont val="Calibri"/>
        <family val="2"/>
      </rPr>
      <t xml:space="preserve">Uso prohibido: </t>
    </r>
    <r>
      <rPr>
        <sz val="11"/>
        <color rgb="FF000000"/>
        <rFont val="Calibri"/>
        <family val="2"/>
      </rPr>
      <t xml:space="preserve">Ganadería extensiva, Actividades agrícolas, Aprovechamiento forestal comercial de especies del bosque natural o de especie exóticas. Etc.
</t>
    </r>
    <r>
      <rPr>
        <b/>
        <sz val="11"/>
        <color rgb="FF000000"/>
        <rFont val="Calibri"/>
        <family val="2"/>
      </rPr>
      <t xml:space="preserve">4. ARPH y CE: </t>
    </r>
    <r>
      <rPr>
        <u val="double"/>
        <sz val="11"/>
        <color rgb="FF000000"/>
        <rFont val="Calibri"/>
        <family val="2"/>
      </rPr>
      <t xml:space="preserve">Uso principal: </t>
    </r>
    <r>
      <rPr>
        <sz val="11"/>
        <color rgb="FF000000"/>
        <rFont val="Calibri"/>
        <family val="2"/>
      </rPr>
      <t xml:space="preserve">restructuración ecológica, etc., </t>
    </r>
    <r>
      <rPr>
        <u val="double"/>
        <sz val="11"/>
        <color rgb="FF000000"/>
        <rFont val="Calibri"/>
        <family val="2"/>
      </rPr>
      <t>Uso condicionado:</t>
    </r>
    <r>
      <rPr>
        <sz val="11"/>
        <color rgb="FF000000"/>
        <rFont val="Calibri"/>
        <family val="2"/>
      </rPr>
      <t xml:space="preserve"> Aprovechamiento de productos forestales no maderables con un adecuado plan de manejo y aprovechamiento, control mecánico y biológico para manejo de plagas y especies exóticas.  etc., </t>
    </r>
    <r>
      <rPr>
        <u val="double"/>
        <sz val="11"/>
        <color rgb="FF000000"/>
        <rFont val="Calibri"/>
        <family val="2"/>
      </rPr>
      <t xml:space="preserve">Uso prohibido: </t>
    </r>
    <r>
      <rPr>
        <sz val="11"/>
        <color rgb="FF000000"/>
        <rFont val="Calibri"/>
        <family val="2"/>
      </rPr>
      <t xml:space="preserve">Ganadería extensiva, Actividades agrícolas, Aprovechamiento forestal comercial de especies del bosque natural o de especie exóticas, etc. 
</t>
    </r>
    <r>
      <rPr>
        <b/>
        <sz val="11"/>
        <color rgb="FF000000"/>
        <rFont val="Calibri"/>
        <family val="2"/>
      </rPr>
      <t>5. ARbs –T:</t>
    </r>
    <r>
      <rPr>
        <sz val="11"/>
        <color rgb="FF000000"/>
        <rFont val="Calibri"/>
        <family val="2"/>
      </rPr>
      <t xml:space="preserve"> </t>
    </r>
    <r>
      <rPr>
        <u val="double"/>
        <sz val="11"/>
        <color rgb="FF000000"/>
        <rFont val="Calibri"/>
        <family val="2"/>
      </rPr>
      <t>Uso principal:</t>
    </r>
    <r>
      <rPr>
        <sz val="11"/>
        <color rgb="FF000000"/>
        <rFont val="Calibri"/>
        <family val="2"/>
      </rPr>
      <t xml:space="preserve"> restauración ecológica, etc., </t>
    </r>
    <r>
      <rPr>
        <u val="double"/>
        <sz val="11"/>
        <color rgb="FF000000"/>
        <rFont val="Calibri"/>
        <family val="2"/>
      </rPr>
      <t>Uso condicionado:</t>
    </r>
    <r>
      <rPr>
        <sz val="11"/>
        <color rgb="FF000000"/>
        <rFont val="Calibri"/>
        <family val="2"/>
      </rPr>
      <t xml:space="preserve"> Aprovechamiento de productos forestales no maderables con un adecuado plan de manejo y aprovechamiento, Control mecánico y biológico para manejo de plagas y especies exóticas, Cultivos agrícolas sostenibles con limitaciones de uso, etc., </t>
    </r>
    <r>
      <rPr>
        <u val="double"/>
        <sz val="11"/>
        <color rgb="FF000000"/>
        <rFont val="Calibri"/>
        <family val="2"/>
      </rPr>
      <t xml:space="preserve">Uso prohibido: </t>
    </r>
    <r>
      <rPr>
        <sz val="11"/>
        <color rgb="FF000000"/>
        <rFont val="Calibri"/>
        <family val="2"/>
      </rPr>
      <t xml:space="preserve"> Aprovechamiento forestal comercial de especies del bosque natural o de especie bioindicadoras del ecosistema, Ganadería extensiva, Actividades agrícolas, Aprovechamiento forestal comercial del bosque natural, etc.
</t>
    </r>
    <r>
      <rPr>
        <b/>
        <sz val="11"/>
        <color rgb="FF000000"/>
        <rFont val="Calibri"/>
        <family val="2"/>
      </rPr>
      <t>6. AAFCSR:</t>
    </r>
    <r>
      <rPr>
        <sz val="11"/>
        <color rgb="FF000000"/>
        <rFont val="Calibri"/>
        <family val="2"/>
      </rPr>
      <t xml:space="preserve"> </t>
    </r>
    <r>
      <rPr>
        <u val="double"/>
        <sz val="11"/>
        <color rgb="FF000000"/>
        <rFont val="Calibri"/>
        <family val="2"/>
      </rPr>
      <t>Uso principal:</t>
    </r>
    <r>
      <rPr>
        <sz val="11"/>
        <color rgb="FF000000"/>
        <rFont val="Calibri"/>
        <family val="2"/>
      </rPr>
      <t xml:space="preserve"> Aprovechamiento y uso sostenible de bienes maderables y no maderables del bosque, producción de la Guadua como cultivo forestal comercial, Producción forestal comercial, clústeres y cadena forestal organizada y operando, Industria forestal ligera y semi-pesada, Sistemas agroforestales., etc.,</t>
    </r>
    <r>
      <rPr>
        <u val="double"/>
        <sz val="11"/>
        <color rgb="FF000000"/>
        <rFont val="Calibri"/>
        <family val="2"/>
      </rPr>
      <t xml:space="preserve"> Uso compatible: </t>
    </r>
    <r>
      <rPr>
        <sz val="11"/>
        <color rgb="FF000000"/>
        <rFont val="Calibri"/>
        <family val="2"/>
      </rPr>
      <t xml:space="preserve">infraestructura de captación de agua, silvoindustria pesada, etc., </t>
    </r>
    <r>
      <rPr>
        <u val="double"/>
        <sz val="11"/>
        <color rgb="FF000000"/>
        <rFont val="Calibri"/>
        <family val="2"/>
      </rPr>
      <t>Usos prohibidos:</t>
    </r>
    <r>
      <rPr>
        <sz val="11"/>
        <color rgb="FF000000"/>
        <rFont val="Calibri"/>
        <family val="2"/>
      </rPr>
      <t xml:space="preserve"> Forestería intensiva y mecanizada sin control, etc. 
</t>
    </r>
    <r>
      <rPr>
        <b/>
        <sz val="11"/>
        <color rgb="FF000000"/>
        <rFont val="Calibri"/>
        <family val="2"/>
      </rPr>
      <t>7. AAFCCRM</t>
    </r>
    <r>
      <rPr>
        <sz val="11"/>
        <color rgb="FF000000"/>
        <rFont val="Calibri"/>
        <family val="2"/>
      </rPr>
      <t xml:space="preserve">: </t>
    </r>
    <r>
      <rPr>
        <u val="double"/>
        <sz val="11"/>
        <color rgb="FF000000"/>
        <rFont val="Calibri"/>
        <family val="2"/>
      </rPr>
      <t>Uso principal:</t>
    </r>
    <r>
      <rPr>
        <sz val="11"/>
        <color rgb="FF000000"/>
        <rFont val="Calibri"/>
        <family val="2"/>
      </rPr>
      <t xml:space="preserve"> clústeres y cadena forestal organizada y operando, Industria forestal ligera y semipesada, Sistemas agroforestales, aprovechamiento y uso sostenible de bienes maderables y no maderables del bosque, etc., </t>
    </r>
    <r>
      <rPr>
        <u val="double"/>
        <sz val="11"/>
        <color rgb="FF000000"/>
        <rFont val="Calibri"/>
        <family val="2"/>
      </rPr>
      <t>Uso condicionado:</t>
    </r>
    <r>
      <rPr>
        <sz val="11"/>
        <color rgb="FF000000"/>
        <rFont val="Calibri"/>
        <family val="2"/>
      </rPr>
      <t xml:space="preserve"> Silvoindustria pesada Infraestructura de captación de agua. </t>
    </r>
    <r>
      <rPr>
        <u val="double"/>
        <sz val="11"/>
        <color rgb="FF000000"/>
        <rFont val="Calibri"/>
        <family val="2"/>
      </rPr>
      <t xml:space="preserve">Uso prohibido: </t>
    </r>
    <r>
      <rPr>
        <sz val="11"/>
        <color rgb="FF000000"/>
        <rFont val="Calibri"/>
        <family val="2"/>
      </rPr>
      <t xml:space="preserve">Forestería intensiva y mecanizada sin control, etc. 
</t>
    </r>
    <r>
      <rPr>
        <b/>
        <sz val="11"/>
        <color rgb="FF000000"/>
        <rFont val="Calibri"/>
        <family val="2"/>
      </rPr>
      <t>8.	AFPC:</t>
    </r>
    <r>
      <rPr>
        <b/>
        <u val="double"/>
        <sz val="11"/>
        <color rgb="FF000000"/>
        <rFont val="Calibri"/>
        <family val="2"/>
      </rPr>
      <t xml:space="preserve"> </t>
    </r>
    <r>
      <rPr>
        <u val="double"/>
        <sz val="11"/>
        <color rgb="FF000000"/>
        <rFont val="Calibri"/>
        <family val="2"/>
      </rPr>
      <t xml:space="preserve">Uso principal: </t>
    </r>
    <r>
      <rPr>
        <sz val="11"/>
        <color rgb="FF000000"/>
        <rFont val="Calibri"/>
        <family val="2"/>
      </rPr>
      <t xml:space="preserve">zona para recuperación, conservación, implementación de asocios, arreglos o sistemas agroforestales tradicionales o innovadores en modalidades agroforestal, silvopastoril, agro-pastoril y/o agro-silvopastoril, etc., </t>
    </r>
    <r>
      <rPr>
        <u val="double"/>
        <sz val="11"/>
        <color rgb="FF000000"/>
        <rFont val="Calibri"/>
        <family val="2"/>
      </rPr>
      <t xml:space="preserve">Uso condicionado: </t>
    </r>
    <r>
      <rPr>
        <sz val="11"/>
        <color rgb="FF000000"/>
        <rFont val="Calibri"/>
        <family val="2"/>
      </rPr>
      <t xml:space="preserve">prácticas y obras de adecuación de tierras, etc., </t>
    </r>
    <r>
      <rPr>
        <u val="double"/>
        <sz val="11"/>
        <color rgb="FF000000"/>
        <rFont val="Calibri"/>
        <family val="2"/>
      </rPr>
      <t>Uso prohibido:</t>
    </r>
    <r>
      <rPr>
        <sz val="11"/>
        <color rgb="FF000000"/>
        <rFont val="Calibri"/>
        <family val="2"/>
      </rPr>
      <t xml:space="preserve"> actividades agropecuarias de gran escala e intensivas, etc. 
</t>
    </r>
    <r>
      <rPr>
        <b/>
        <sz val="11"/>
        <color rgb="FF000000"/>
        <rFont val="Calibri"/>
        <family val="2"/>
      </rPr>
      <t>9. AMy/oPM:</t>
    </r>
    <r>
      <rPr>
        <sz val="11"/>
        <color rgb="FF000000"/>
        <rFont val="Calibri"/>
        <family val="2"/>
      </rPr>
      <t xml:space="preserve"> </t>
    </r>
    <r>
      <rPr>
        <u val="double"/>
        <sz val="11"/>
        <color rgb="FF000000"/>
        <rFont val="Calibri"/>
        <family val="2"/>
      </rPr>
      <t>Uso principal:</t>
    </r>
    <r>
      <rPr>
        <sz val="11"/>
        <color rgb="FF000000"/>
        <rFont val="Calibri"/>
        <family val="2"/>
      </rPr>
      <t xml:space="preserve"> Establecimiento de sistemas de producción sostenibles tipo agroforestal (agrosilvícola, silvopastoril, agrosilvopastoril). Plantaciones forestales con cultivos temporales, Cultivos comerciales misceláneos, Policultivos, etc., </t>
    </r>
    <r>
      <rPr>
        <u val="double"/>
        <sz val="11"/>
        <color rgb="FF000000"/>
        <rFont val="Calibri"/>
        <family val="2"/>
      </rPr>
      <t xml:space="preserve">Uso condicionado: </t>
    </r>
    <r>
      <rPr>
        <sz val="11"/>
        <color rgb="FF000000"/>
        <rFont val="Calibri"/>
        <family val="2"/>
      </rPr>
      <t xml:space="preserve">Ganadería semi-intensiva, agroindustria pecuaria, Infraestructura de captación de agua, etc.,  </t>
    </r>
    <r>
      <rPr>
        <u val="double"/>
        <sz val="11"/>
        <color rgb="FF000000"/>
        <rFont val="Calibri"/>
        <family val="2"/>
      </rPr>
      <t xml:space="preserve">Uso prohibido: </t>
    </r>
    <r>
      <rPr>
        <sz val="11"/>
        <color rgb="FF000000"/>
        <rFont val="Calibri"/>
        <family val="2"/>
      </rPr>
      <t xml:space="preserve">Agricultura intensiva y mecanizada, Ganadería intensiva Introducción de especies florísticas y faunísticas exóticas, etc.
</t>
    </r>
    <r>
      <rPr>
        <b/>
        <sz val="11"/>
        <color rgb="FF000000"/>
        <rFont val="Calibri"/>
        <family val="2"/>
      </rPr>
      <t xml:space="preserve">10. APAyF: </t>
    </r>
    <r>
      <rPr>
        <u val="double"/>
        <sz val="11"/>
        <color rgb="FF000000"/>
        <rFont val="Calibri"/>
        <family val="2"/>
      </rPr>
      <t>Uso principal:</t>
    </r>
    <r>
      <rPr>
        <sz val="11"/>
        <color rgb="FF000000"/>
        <rFont val="Calibri"/>
        <family val="2"/>
      </rPr>
      <t xml:space="preserve"> Producción agrícola, pecuaria y forestal tecnificadas, ganadería con rotación de potreros, desarrollo e implementación de alternativas para el uso eficiente del agua en sistemas de riego, ecoturismo agropecuario, ecoparques agroecológicos, procesos agroindustriales, etc., </t>
    </r>
    <r>
      <rPr>
        <u val="double"/>
        <sz val="11"/>
        <color rgb="FF000000"/>
        <rFont val="Calibri"/>
        <family val="2"/>
      </rPr>
      <t>Uso condicionado:</t>
    </r>
    <r>
      <rPr>
        <sz val="11"/>
        <color rgb="FF000000"/>
        <rFont val="Calibri"/>
        <family val="2"/>
      </rPr>
      <t xml:space="preserve"> Empleo de fumigaciones con pesticidas, herbicidas y demás productos de síntesis química para el manejo de cultivos, Manejo y proliferación de transgénicos en el fomento agropecuario, etc., </t>
    </r>
    <r>
      <rPr>
        <u val="double"/>
        <sz val="11"/>
        <color rgb="FF000000"/>
        <rFont val="Calibri"/>
        <family val="2"/>
      </rPr>
      <t xml:space="preserve">Uso prohibido: </t>
    </r>
    <r>
      <rPr>
        <sz val="11"/>
        <color rgb="FF000000"/>
        <rFont val="Calibri"/>
        <family val="2"/>
      </rPr>
      <t xml:space="preserve">Introducción desmedida de especies florísticas y faunísticas exóticas. Etc. 
</t>
    </r>
    <r>
      <rPr>
        <b/>
        <sz val="11"/>
        <color rgb="FF000000"/>
        <rFont val="Calibri"/>
        <family val="2"/>
      </rPr>
      <t>11. ACEMSFR:</t>
    </r>
    <r>
      <rPr>
        <sz val="11"/>
        <color rgb="FF000000"/>
        <rFont val="Calibri"/>
        <family val="2"/>
      </rPr>
      <t xml:space="preserve"> </t>
    </r>
    <r>
      <rPr>
        <u val="double"/>
        <sz val="11"/>
        <color rgb="FF000000"/>
        <rFont val="Calibri"/>
        <family val="2"/>
      </rPr>
      <t xml:space="preserve">Uso principal: </t>
    </r>
    <r>
      <rPr>
        <sz val="11"/>
        <color rgb="FF000000"/>
        <rFont val="Calibri"/>
        <family val="2"/>
      </rPr>
      <t xml:space="preserve">Preservación de la biodiversidad, etc. </t>
    </r>
    <r>
      <rPr>
        <u val="double"/>
        <sz val="11"/>
        <color rgb="FF000000"/>
        <rFont val="Calibri"/>
        <family val="2"/>
      </rPr>
      <t>Uso condicionado:</t>
    </r>
    <r>
      <rPr>
        <sz val="11"/>
        <color rgb="FF000000"/>
        <rFont val="Calibri"/>
        <family val="2"/>
      </rPr>
      <t xml:space="preserve"> Actividades de restauración de los ecosistemas. </t>
    </r>
    <r>
      <rPr>
        <u val="double"/>
        <sz val="11"/>
        <color rgb="FF000000"/>
        <rFont val="Calibri"/>
        <family val="2"/>
      </rPr>
      <t>Uso prohibido:</t>
    </r>
    <r>
      <rPr>
        <sz val="11"/>
        <color rgb="FF000000"/>
        <rFont val="Calibri"/>
        <family val="2"/>
      </rPr>
      <t xml:space="preserve"> Cualquier tipo de uso o manifestación humana.  
</t>
    </r>
    <r>
      <rPr>
        <b/>
        <sz val="11"/>
        <color rgb="FF000000"/>
        <rFont val="Calibri"/>
        <family val="2"/>
      </rPr>
      <t xml:space="preserve">12. ACESSAVH: </t>
    </r>
    <r>
      <rPr>
        <u val="double"/>
        <sz val="11"/>
        <color rgb="FF000000"/>
        <rFont val="Calibri"/>
        <family val="2"/>
      </rPr>
      <t>Uso principal:</t>
    </r>
    <r>
      <rPr>
        <sz val="11"/>
        <color rgb="FF000000"/>
        <rFont val="Calibri"/>
        <family val="2"/>
      </rPr>
      <t xml:space="preserve"> Actividades agropecuarias con obras – prácticas y manejo integral del suelo, de agua, y manejo ecoambiental, etc., </t>
    </r>
    <r>
      <rPr>
        <u val="double"/>
        <sz val="11"/>
        <color rgb="FF000000"/>
        <rFont val="Calibri"/>
        <family val="2"/>
      </rPr>
      <t>Uso condicionado:</t>
    </r>
    <r>
      <rPr>
        <sz val="11"/>
        <color rgb="FF000000"/>
        <rFont val="Calibri"/>
        <family val="2"/>
      </rPr>
      <t xml:space="preserve"> Restauración ecológica, etc.,</t>
    </r>
    <r>
      <rPr>
        <u val="double"/>
        <sz val="11"/>
        <color rgb="FF000000"/>
        <rFont val="Calibri"/>
        <family val="2"/>
      </rPr>
      <t xml:space="preserve"> Uso prohibido:</t>
    </r>
    <r>
      <rPr>
        <sz val="11"/>
        <color rgb="FF000000"/>
        <rFont val="Calibri"/>
        <family val="2"/>
      </rPr>
      <t xml:space="preserve"> Ganadería extensiva, intensiva, Actividades agropecuarias a mediana y gran escala, etc., 
</t>
    </r>
    <r>
      <rPr>
        <b/>
        <sz val="11"/>
        <color rgb="FF000000"/>
        <rFont val="Calibri"/>
        <family val="2"/>
      </rPr>
      <t>13.	ACSUAI:</t>
    </r>
    <r>
      <rPr>
        <b/>
        <u val="double"/>
        <sz val="11"/>
        <color rgb="FF000000"/>
        <rFont val="Calibri"/>
        <family val="2"/>
      </rPr>
      <t xml:space="preserve"> </t>
    </r>
    <r>
      <rPr>
        <u val="double"/>
        <sz val="11"/>
        <color rgb="FF000000"/>
        <rFont val="Calibri"/>
        <family val="2"/>
      </rPr>
      <t>Uso principal:</t>
    </r>
    <r>
      <rPr>
        <sz val="11"/>
        <color rgb="FF000000"/>
        <rFont val="Calibri"/>
        <family val="2"/>
      </rPr>
      <t xml:space="preserve"> actividades de restauración y recuperación del ecosistema tendrán privilegio y prioridad sobre otras actividades productivas agropecuarias, etc. </t>
    </r>
    <r>
      <rPr>
        <u val="double"/>
        <sz val="11"/>
        <color rgb="FF000000"/>
        <rFont val="Calibri"/>
        <family val="2"/>
      </rPr>
      <t xml:space="preserve">Uso condicionado: </t>
    </r>
    <r>
      <rPr>
        <sz val="11"/>
        <color rgb="FF000000"/>
        <rFont val="Calibri"/>
        <family val="2"/>
      </rPr>
      <t xml:space="preserve">cultivos agrícolas siempre y cuando se utilice riego con aguas de buena calidad con aplicación de enmiendas orgánicas y/o químicas cuando sea necesario, Rotación de cultivos, manejo de abonos verdes y manejo ecoamigable y ecoeficiente de los cultivos, etc., 
</t>
    </r>
    <r>
      <rPr>
        <u val="double"/>
        <sz val="11"/>
        <color rgb="FF000000"/>
        <rFont val="Calibri"/>
        <family val="2"/>
      </rPr>
      <t>Actividades prohibidas:</t>
    </r>
    <r>
      <rPr>
        <sz val="11"/>
        <color rgb="FF000000"/>
        <rFont val="Calibri"/>
        <family val="2"/>
      </rPr>
      <t xml:space="preserve"> Actividades agropecuarias intensivas y a gran escala, etc.
</t>
    </r>
    <r>
      <rPr>
        <b/>
        <sz val="11"/>
        <color rgb="FF000000"/>
        <rFont val="Calibri"/>
        <family val="2"/>
      </rPr>
      <t>14.	ZME:</t>
    </r>
    <r>
      <rPr>
        <sz val="11"/>
        <color rgb="FF000000"/>
        <rFont val="Calibri"/>
        <family val="2"/>
      </rPr>
      <t xml:space="preserve"> </t>
    </r>
    <r>
      <rPr>
        <u val="double"/>
        <sz val="11"/>
        <color rgb="FF000000"/>
        <rFont val="Calibri"/>
        <family val="2"/>
      </rPr>
      <t>Uso proncipal:</t>
    </r>
    <r>
      <rPr>
        <sz val="11"/>
        <color rgb="FF000000"/>
        <rFont val="Calibri"/>
        <family val="2"/>
      </rPr>
      <t xml:space="preserve"> Criaderos de peces de especies nativas, etc., 
</t>
    </r>
    <r>
      <rPr>
        <u val="double"/>
        <sz val="11"/>
        <color rgb="FF000000"/>
        <rFont val="Calibri"/>
        <family val="2"/>
      </rPr>
      <t>Uso condicionado:</t>
    </r>
    <r>
      <rPr>
        <sz val="11"/>
        <color rgb="FF000000"/>
        <rFont val="Calibri"/>
        <family val="2"/>
      </rPr>
      <t xml:space="preserve"> Infraestructura de captación de agua, etc., </t>
    </r>
    <r>
      <rPr>
        <u val="double"/>
        <sz val="11"/>
        <color rgb="FF000000"/>
        <rFont val="Calibri"/>
        <family val="2"/>
      </rPr>
      <t>Uso prohibido:</t>
    </r>
    <r>
      <rPr>
        <sz val="11"/>
        <color rgb="FF000000"/>
        <rFont val="Calibri"/>
        <family val="2"/>
      </rPr>
      <t xml:space="preserve"> Actividades pecuarias extensivas e intensivas, agricultura intensiva o mecanizada, etc. </t>
    </r>
  </si>
  <si>
    <t>Andrea Romero</t>
  </si>
  <si>
    <r>
      <rPr>
        <b/>
        <sz val="11"/>
        <color rgb="FF000000"/>
        <rFont val="Calibri"/>
        <family val="2"/>
      </rPr>
      <t xml:space="preserve">6.1 Zona de preservacion
</t>
    </r>
    <r>
      <rPr>
        <u/>
        <sz val="11"/>
        <color rgb="FF000000"/>
        <rFont val="Calibri"/>
        <family val="2"/>
      </rPr>
      <t>6.1.1 Usos prohibidos:</t>
    </r>
    <r>
      <rPr>
        <sz val="11"/>
        <color rgb="FF000000"/>
        <rFont val="Calibri"/>
        <family val="2"/>
      </rPr>
      <t xml:space="preserve"> todas las actividades no contempladas como permitidos
</t>
    </r>
  </si>
  <si>
    <t>CAR</t>
  </si>
  <si>
    <t>Bosque Seco de la vertiente oriental del río Magdalena</t>
  </si>
  <si>
    <t>Acuerdo CAR N°20 del 17 de julio del 2018.</t>
  </si>
  <si>
    <t>U:\Informacion_Referencia\AREs\FPro\APRe\CAR\AreasProtegidas_PM_2022\</t>
  </si>
  <si>
    <t>https://runap.parquesnacionales.gov.co/area-protegida/1339</t>
  </si>
  <si>
    <t>No</t>
  </si>
  <si>
    <t>5. Usos
a) Uso sostenible: actividades agricolas, ganaderas forestales</t>
  </si>
  <si>
    <t>Rober Leon Cruz</t>
  </si>
  <si>
    <t>5.a</t>
  </si>
  <si>
    <t>Art 6. el dedarrollo de los usos previstos se sujetará al otorgamiento de los permisos ambientales y urbanisticos a que haya lugar</t>
  </si>
  <si>
    <t>Serrania de Minas</t>
  </si>
  <si>
    <t>Acuerdo 023 de 2019 (Homologacion categoria)</t>
  </si>
  <si>
    <t>U:\Informacion_Referencia\AREs\FPro\DMIn\CAM\DRMI_Serrania_de_Minas\</t>
  </si>
  <si>
    <t>https://runap.parquesnacionales.gov.co/area-protegida/1684</t>
  </si>
  <si>
    <t>Art 8</t>
  </si>
  <si>
    <t>8. Adopta las siguientes zonas
8.1. Zona de preservacion
8.2 Zona de Restauración
8.3 Zona de Restauración
8.4 Zona general de uso publico</t>
  </si>
  <si>
    <t>La descripcion de los usos es muy general y en el articulo 12 se menciona que la CAM debe elaborar el respectivo PM</t>
  </si>
  <si>
    <t>Cerro Banderas Ojo blanco</t>
  </si>
  <si>
    <t>Acuerdo 022 de 2019 (Homologacion categoria de PNR a DRMI)</t>
  </si>
  <si>
    <t>U:\Informacion_Referencia\AREs\FPro\DMIn\CAM\DRMI_CerroBanderas_OjoBlanco\</t>
  </si>
  <si>
    <t>https://runap.parquesnacionales.gov.co/area-protegida/1627</t>
  </si>
  <si>
    <t>Art 4</t>
  </si>
  <si>
    <t>4. Adopta las siguientes zonas
4.1. Zona de preservacion
4.2 Zona de Restauración
4.3 Zona de Restauración
4.4 Zona general de uso publico</t>
  </si>
  <si>
    <t>La descripcion de los usos es muy general y en el articulo 8 se menciona que la CAM debe elaborar el respectivo PM</t>
  </si>
  <si>
    <t>Peñas Blancas</t>
  </si>
  <si>
    <t>Acuerdo 003 de 22/03/2018</t>
  </si>
  <si>
    <t>Acuerdo 015 de 26/11/2020</t>
  </si>
  <si>
    <t>U:\Informacion_Referencia\AREs\FPro\DMIn\CAM\DRMI_PEÑAS_BLANCAS_2\</t>
  </si>
  <si>
    <t>https://runap.parquesnacionales.gov.co/area-protegida/1312</t>
  </si>
  <si>
    <t>Art 6</t>
  </si>
  <si>
    <r>
      <rPr>
        <b/>
        <sz val="11"/>
        <color rgb="FF000000"/>
        <rFont val="Calibri"/>
        <family val="2"/>
      </rPr>
      <t>A. Zona de preservación</t>
    </r>
    <r>
      <rPr>
        <sz val="11"/>
        <color rgb="FF000000"/>
        <rFont val="Calibri"/>
        <family val="2"/>
      </rPr>
      <t xml:space="preserve">:
</t>
    </r>
    <r>
      <rPr>
        <u/>
        <sz val="11"/>
        <color rgb="FF000000"/>
        <rFont val="Calibri"/>
        <family val="2"/>
      </rPr>
      <t>Uso principal</t>
    </r>
    <r>
      <rPr>
        <sz val="11"/>
        <color rgb="FF000000"/>
        <rFont val="Calibri"/>
        <family val="2"/>
      </rPr>
      <t xml:space="preserve">: Preservación
</t>
    </r>
    <r>
      <rPr>
        <u/>
        <sz val="11"/>
        <color rgb="FF000000"/>
        <rFont val="Calibri"/>
        <family val="2"/>
      </rPr>
      <t>Usos prohibidos</t>
    </r>
    <r>
      <rPr>
        <sz val="11"/>
        <color rgb="FF000000"/>
        <rFont val="Calibri"/>
        <family val="2"/>
      </rPr>
      <t>: actividades que no esten permitidas</t>
    </r>
  </si>
  <si>
    <t>No cumple</t>
  </si>
  <si>
    <t>Todo el polígono entra como condicionado</t>
  </si>
  <si>
    <r>
      <rPr>
        <b/>
        <sz val="11"/>
        <color rgb="FF000000"/>
        <rFont val="Calibri"/>
        <family val="2"/>
      </rPr>
      <t xml:space="preserve">B: Zona de restauración para la preservación
</t>
    </r>
    <r>
      <rPr>
        <u/>
        <sz val="11"/>
        <color rgb="FF000000"/>
        <rFont val="Calibri"/>
        <family val="2"/>
      </rPr>
      <t>Uso principal:</t>
    </r>
    <r>
      <rPr>
        <sz val="11"/>
        <color rgb="FF000000"/>
        <rFont val="Calibri"/>
        <family val="2"/>
      </rPr>
      <t xml:space="preserve"> acciones para la recuperacion de ecosistemas transformados
</t>
    </r>
    <r>
      <rPr>
        <u/>
        <sz val="11"/>
        <color rgb="FF000000"/>
        <rFont val="Calibri"/>
        <family val="2"/>
      </rPr>
      <t>Usos prohibidos:</t>
    </r>
    <r>
      <rPr>
        <sz val="11"/>
        <color rgb="FF000000"/>
        <rFont val="Calibri"/>
        <family val="2"/>
      </rPr>
      <t xml:space="preserve"> actividades que no esten permitidas</t>
    </r>
  </si>
  <si>
    <r>
      <rPr>
        <b/>
        <sz val="11"/>
        <color rgb="FF000000"/>
        <rFont val="Calibri"/>
        <family val="2"/>
      </rPr>
      <t xml:space="preserve">C. Zonas de usos sostenible
C.1. Subzona para el desarrollo
</t>
    </r>
    <r>
      <rPr>
        <u/>
        <sz val="11"/>
        <color rgb="FF000000"/>
        <rFont val="Calibri"/>
        <family val="2"/>
      </rPr>
      <t>Uso principal:</t>
    </r>
    <r>
      <rPr>
        <sz val="11"/>
        <color rgb="FF000000"/>
        <rFont val="Calibri"/>
        <family val="2"/>
      </rPr>
      <t xml:space="preserve"> actividades productivas sostenibles que incluyan agricultura, agroturismo, ecoturismo, ganaderia, especies menores, acuicultura y pesca artesanal
</t>
    </r>
    <r>
      <rPr>
        <u/>
        <sz val="11"/>
        <color rgb="FF000000"/>
        <rFont val="Calibri"/>
        <family val="2"/>
      </rPr>
      <t xml:space="preserve">usos complementarios: 
</t>
    </r>
    <r>
      <rPr>
        <sz val="11"/>
        <color rgb="FF000000"/>
        <rFont val="Calibri"/>
        <family val="2"/>
      </rPr>
      <t xml:space="preserve">a) Reconversión productiva hacia sistemas de producción sostenible
c) actividades agropecuarias orientadas a la seguridad alimentaria
</t>
    </r>
    <r>
      <rPr>
        <u/>
        <sz val="11"/>
        <color rgb="FF000000"/>
        <rFont val="Calibri"/>
        <family val="2"/>
      </rPr>
      <t xml:space="preserve">Usos restringidos: 
</t>
    </r>
    <r>
      <rPr>
        <sz val="11"/>
        <color rgb="FF000000"/>
        <rFont val="Calibri"/>
        <family val="2"/>
      </rPr>
      <t xml:space="preserve">a) Zoocria
f) usos y aplicación de agroquimicos
g) actividades agroindustriales
i) pesca artesanal en rios y quebradas
n) actividades de ecoturismo y agroturismo
</t>
    </r>
    <r>
      <rPr>
        <u/>
        <sz val="11"/>
        <color rgb="FF000000"/>
        <rFont val="Calibri"/>
        <family val="2"/>
      </rPr>
      <t>Actividades prohibidas:</t>
    </r>
    <r>
      <rPr>
        <sz val="11"/>
        <color rgb="FF000000"/>
        <rFont val="Calibri"/>
        <family val="2"/>
      </rPr>
      <t xml:space="preserve"> Los usos no contemplados como permitidos</t>
    </r>
  </si>
  <si>
    <r>
      <rPr>
        <b/>
        <sz val="11"/>
        <color rgb="FF000000"/>
        <rFont val="Calibri"/>
        <family val="2"/>
      </rPr>
      <t xml:space="preserve">C.2. Subzona para la conectividada Biologica
</t>
    </r>
    <r>
      <rPr>
        <u/>
        <sz val="11"/>
        <color rgb="FF000000"/>
        <rFont val="Calibri"/>
        <family val="2"/>
      </rPr>
      <t>Uso principal</t>
    </r>
    <r>
      <rPr>
        <sz val="11"/>
        <color rgb="FF000000"/>
        <rFont val="Calibri"/>
        <family val="2"/>
      </rPr>
      <t xml:space="preserve">: Actividades productivas sostenibles ( pecuarias, agricolas, forestales, industriales) que garanticen la conectividad biologica
</t>
    </r>
    <r>
      <rPr>
        <u/>
        <sz val="11"/>
        <color rgb="FF000000"/>
        <rFont val="Calibri"/>
        <family val="2"/>
      </rPr>
      <t xml:space="preserve">Usos complementarios: 
</t>
    </r>
    <r>
      <rPr>
        <sz val="11"/>
        <color rgb="FF000000"/>
        <rFont val="Calibri"/>
        <family val="2"/>
      </rPr>
      <t xml:space="preserve">a) reconversión productiva hacia el desarrollo de sistemas de producción sostenibles
c) agroturismo con la infraestructura necesaria
</t>
    </r>
    <r>
      <rPr>
        <u/>
        <sz val="11"/>
        <color rgb="FF000000"/>
        <rFont val="Calibri"/>
        <family val="2"/>
      </rPr>
      <t xml:space="preserve">Usos restringidos: 
</t>
    </r>
    <r>
      <rPr>
        <sz val="11"/>
        <color rgb="FF000000"/>
        <rFont val="Calibri"/>
        <family val="2"/>
      </rPr>
      <t xml:space="preserve">a) Zoocria
f) uso y aplicación de agroquimicos
g) actividades agroindustriales
i) pesca artesanal en rios y quebradas
n) actividades de ecoturismo y agroturismo
</t>
    </r>
    <r>
      <rPr>
        <u/>
        <sz val="11"/>
        <color rgb="FF000000"/>
        <rFont val="Calibri"/>
        <family val="2"/>
      </rPr>
      <t>Actividades prohibida</t>
    </r>
    <r>
      <rPr>
        <sz val="11"/>
        <color rgb="FF000000"/>
        <rFont val="Calibri"/>
        <family val="2"/>
      </rPr>
      <t>s: Los usos no contemplados como permitidos</t>
    </r>
  </si>
  <si>
    <r>
      <rPr>
        <b/>
        <sz val="11"/>
        <color rgb="FF000000"/>
        <rFont val="Calibri"/>
        <family val="2"/>
      </rPr>
      <t xml:space="preserve">C.3. Subzona para al protección de la recarga hidrica
</t>
    </r>
    <r>
      <rPr>
        <u/>
        <sz val="11"/>
        <color rgb="FF000000"/>
        <rFont val="Calibri"/>
        <family val="2"/>
      </rPr>
      <t>Usos principal:</t>
    </r>
    <r>
      <rPr>
        <sz val="11"/>
        <color rgb="FF000000"/>
        <rFont val="Calibri"/>
        <family val="2"/>
      </rPr>
      <t xml:space="preserve">  Actividades productivas sostenibles ( pecuarias, agricolas, forestales, industriales) que garanticen la regulación y calidad hídrica.
</t>
    </r>
    <r>
      <rPr>
        <u/>
        <sz val="11"/>
        <color rgb="FF000000"/>
        <rFont val="Calibri"/>
        <family val="2"/>
      </rPr>
      <t xml:space="preserve">Usos complementarios: 
</t>
    </r>
    <r>
      <rPr>
        <sz val="11"/>
        <color rgb="FF000000"/>
        <rFont val="Calibri"/>
        <family val="2"/>
      </rPr>
      <t xml:space="preserve">a) reconversión productiva hacia el desarrollo de sistemas de producción sostenibles
c) agroturismo con la infraestructura necesaria
</t>
    </r>
    <r>
      <rPr>
        <u/>
        <sz val="11"/>
        <color rgb="FF000000"/>
        <rFont val="Calibri"/>
        <family val="2"/>
      </rPr>
      <t xml:space="preserve">Usos restringidos: 
</t>
    </r>
    <r>
      <rPr>
        <sz val="11"/>
        <color rgb="FF000000"/>
        <rFont val="Calibri"/>
        <family val="2"/>
      </rPr>
      <t xml:space="preserve">a) Zoocria
f) uso y aplicación de agroquimicos
g) actividades agroindustriales
i) pesca artesanal en rios y quebradas
n) actividades de ecoturismo y agroturismo
</t>
    </r>
    <r>
      <rPr>
        <u/>
        <sz val="11"/>
        <color rgb="FF000000"/>
        <rFont val="Calibri"/>
        <family val="2"/>
      </rPr>
      <t>Actividades prohibidas:</t>
    </r>
    <r>
      <rPr>
        <sz val="11"/>
        <color rgb="FF000000"/>
        <rFont val="Calibri"/>
        <family val="2"/>
      </rPr>
      <t xml:space="preserve"> Los usos no contemplados como permitidos</t>
    </r>
  </si>
  <si>
    <r>
      <rPr>
        <b/>
        <sz val="11"/>
        <color rgb="FF000000"/>
        <rFont val="Calibri"/>
        <family val="2"/>
      </rPr>
      <t xml:space="preserve">D. Zona de uso publico
</t>
    </r>
    <r>
      <rPr>
        <u/>
        <sz val="11"/>
        <color rgb="FF000000"/>
        <rFont val="Calibri"/>
        <family val="2"/>
      </rPr>
      <t xml:space="preserve">Uso principal: </t>
    </r>
    <r>
      <rPr>
        <sz val="11"/>
        <color rgb="FF000000"/>
        <rFont val="Calibri"/>
        <family val="2"/>
      </rPr>
      <t xml:space="preserve">Educación, recreación, ecoturismo
</t>
    </r>
    <r>
      <rPr>
        <u/>
        <sz val="11"/>
        <color rgb="FF000000"/>
        <rFont val="Calibri"/>
        <family val="2"/>
      </rPr>
      <t>Usos complementarios</t>
    </r>
    <r>
      <rPr>
        <sz val="11"/>
        <color rgb="FF000000"/>
        <rFont val="Calibri"/>
        <family val="2"/>
      </rPr>
      <t xml:space="preserve">: 
d) adecuación de presdios rurales para el agroturismo
</t>
    </r>
    <r>
      <rPr>
        <u/>
        <sz val="11"/>
        <color rgb="FF000000"/>
        <rFont val="Calibri"/>
        <family val="2"/>
      </rPr>
      <t>Usos prohibidos:</t>
    </r>
    <r>
      <rPr>
        <sz val="11"/>
        <color rgb="FF000000"/>
        <rFont val="Calibri"/>
        <family val="2"/>
      </rPr>
      <t xml:space="preserve"> los no contemplados como permitidos</t>
    </r>
  </si>
  <si>
    <t>s</t>
  </si>
  <si>
    <t>RFP</t>
  </si>
  <si>
    <t>Bosque Oriental de Bogotá</t>
  </si>
  <si>
    <t>Acuerdo INDERENA 30 de 1976 Resolución MINAGRICULTURA 76 de 1977 - Acuerdos CAR 2337 de 1985 y 2413 de 1993</t>
  </si>
  <si>
    <t>Res. 1766 de 2016</t>
  </si>
  <si>
    <t>https://runap.parquesnacionales.gov.co/area-protegida/580</t>
  </si>
  <si>
    <r>
      <rPr>
        <b/>
        <sz val="11"/>
        <color rgb="FF000000"/>
        <rFont val="Calibri"/>
        <family val="2"/>
      </rPr>
      <t xml:space="preserve">ZONA DE PRESERVACIÓN.
</t>
    </r>
    <r>
      <rPr>
        <sz val="11"/>
        <color rgb="FF000000"/>
        <rFont val="Calibri"/>
        <family val="2"/>
      </rPr>
      <t>Actividades permitidas:
-Forestal protector.
Actividades condicionadas:
- Aprovechamiento de los frutos secundarios del bosque que no implique la tala ni la afectación de la estructura y función de los ecosistemas.</t>
    </r>
  </si>
  <si>
    <r>
      <rPr>
        <b/>
        <sz val="11"/>
        <color rgb="FF000000"/>
        <rFont val="Calibri"/>
        <family val="2"/>
      </rPr>
      <t xml:space="preserve">ZONA DE RESTAURACIÓN
</t>
    </r>
    <r>
      <rPr>
        <sz val="11"/>
        <color rgb="FF000000"/>
        <rFont val="Calibri"/>
        <family val="2"/>
      </rPr>
      <t>a) Actividades permitidas:
• Forestal protector.
b) Actividades condicionadas:
• Sustitución y aprovechamiento de especies exóticas.</t>
    </r>
  </si>
  <si>
    <t>Sólo se permite la sustitución y aprovechamiento de especies exóticas.</t>
  </si>
  <si>
    <r>
      <rPr>
        <b/>
        <sz val="11"/>
        <color rgb="FF000000"/>
        <rFont val="Calibri"/>
        <family val="2"/>
      </rPr>
      <t xml:space="preserve">ZONA DE USO SOSTENIBLE
</t>
    </r>
    <r>
      <rPr>
        <u/>
        <sz val="11"/>
        <color rgb="FF000000"/>
        <rFont val="Calibri"/>
        <family val="2"/>
      </rPr>
      <t>Activiades permitidas:</t>
    </r>
    <r>
      <rPr>
        <sz val="11"/>
        <color rgb="FF000000"/>
        <rFont val="Calibri"/>
        <family val="2"/>
      </rPr>
      <t xml:space="preserve"> Forestal protector
</t>
    </r>
    <r>
      <rPr>
        <u/>
        <sz val="11"/>
        <color rgb="FF000000"/>
        <rFont val="Calibri"/>
        <family val="2"/>
      </rPr>
      <t>Actividades ciondicionadas:</t>
    </r>
    <r>
      <rPr>
        <sz val="11"/>
        <color rgb="FF000000"/>
        <rFont val="Calibri"/>
        <family val="2"/>
      </rPr>
      <t xml:space="preserve"> 
*Aprovechamiento de los frutos secundarios del bosque que no implique la tala ni la afectación de la estructura y función de los ecosistemas.
* Sustitución y aprovechamiento de especies exóticas.
* Actividades agropecuarias, en el marco de la economia campesina, sujetas a procesos de reconversión
• Establecimiento de Instalaciones mínimas para la producción de material vegetal.
• Establecimiento de instalaciones mínimas asociadas al desarrollo de actividades productivas agropecuarias, en el marco de la economía campesina, sujetas a procesos de reconversión.
</t>
    </r>
  </si>
  <si>
    <r>
      <rPr>
        <b/>
        <sz val="11"/>
        <color rgb="FF000000"/>
        <rFont val="Calibri"/>
        <family val="2"/>
      </rPr>
      <t xml:space="preserve">ZONA DE USO PÚBLICO
</t>
    </r>
    <r>
      <rPr>
        <u/>
        <sz val="11"/>
        <color rgb="FF000000"/>
        <rFont val="Calibri"/>
        <family val="2"/>
      </rPr>
      <t xml:space="preserve">Actividades permitidas:
</t>
    </r>
    <r>
      <rPr>
        <sz val="11"/>
        <color rgb="FF000000"/>
        <rFont val="Calibri"/>
        <family val="2"/>
      </rPr>
      <t xml:space="preserve">• Forestal protector.
</t>
    </r>
    <r>
      <rPr>
        <u/>
        <sz val="11"/>
        <color rgb="FF000000"/>
        <rFont val="Calibri"/>
        <family val="2"/>
      </rPr>
      <t xml:space="preserve">Actividades condicionadas:
</t>
    </r>
    <r>
      <rPr>
        <sz val="11"/>
        <color rgb="FF000000"/>
        <rFont val="Calibri"/>
        <family val="2"/>
      </rPr>
      <t>• Sustitución y aprovechamiento de especies exóticas e invasoras.</t>
    </r>
  </si>
  <si>
    <r>
      <rPr>
        <b/>
        <sz val="11"/>
        <color rgb="FF000000"/>
        <rFont val="Calibri"/>
        <family val="2"/>
      </rPr>
      <t xml:space="preserve">ZONA DE RECUPERACION AMBIENTAL
</t>
    </r>
    <r>
      <rPr>
        <sz val="11"/>
        <color rgb="FF000000"/>
        <rFont val="Calibri"/>
        <family val="2"/>
      </rPr>
      <t>Estas areas deben dedicarse a tratamientos de recuperación ambiental</t>
    </r>
  </si>
  <si>
    <t>Cerro Quininí</t>
  </si>
  <si>
    <t>Resolución MINAGRICULTURA 122 de 1987</t>
  </si>
  <si>
    <t>NO</t>
  </si>
  <si>
    <t>https://runap.parquesnacionales.gov.co/area-protegida/592</t>
  </si>
  <si>
    <t>no</t>
  </si>
  <si>
    <t>Cerro el Tabor</t>
  </si>
  <si>
    <t xml:space="preserve">Acuerdo CAR 38 de 2005
Acuerdo 03 de 2021 (recategorización de RFPP a DRMI) </t>
  </si>
  <si>
    <t>Acuerdo 16 de 2007</t>
  </si>
  <si>
    <t>https://runap.parquesnacionales.gov.co/area-protegida/1672</t>
  </si>
  <si>
    <t>Art 5 del acuerdo 03</t>
  </si>
  <si>
    <r>
      <rPr>
        <b/>
        <sz val="11"/>
        <color rgb="FF000000"/>
        <rFont val="Calibri"/>
        <family val="2"/>
      </rPr>
      <t xml:space="preserve">a) Usos de preservación: </t>
    </r>
    <r>
      <rPr>
        <sz val="11"/>
        <color rgb="FF000000"/>
        <rFont val="Calibri"/>
        <family val="2"/>
      </rPr>
      <t>Comprende todas las actividades dirigidas al mantenimiento de la biodiversidad...</t>
    </r>
  </si>
  <si>
    <t>Se adopta la zonificacion del acuerdo 3 de 2021, hasta tanto no se formule el PMA</t>
  </si>
  <si>
    <r>
      <rPr>
        <b/>
        <sz val="11"/>
        <color rgb="FF000000"/>
        <rFont val="Calibri"/>
        <family val="2"/>
      </rPr>
      <t>b) Usos de restauración:</t>
    </r>
    <r>
      <rPr>
        <sz val="11"/>
        <color rgb="FF000000"/>
        <rFont val="Calibri"/>
        <family val="2"/>
      </rPr>
      <t xml:space="preserve"> Comprenden todas las actividades de restauración, recuperación y rehabilitación de ecosistemas, dirigidas a recuperar los atributos de la biodiversidad</t>
    </r>
  </si>
  <si>
    <r>
      <rPr>
        <b/>
        <sz val="11"/>
        <color rgb="FF000000"/>
        <rFont val="Calibri"/>
        <family val="2"/>
      </rPr>
      <t>c) Usos de Conocimiento:</t>
    </r>
    <r>
      <rPr>
        <sz val="11"/>
        <color rgb="FF000000"/>
        <rFont val="Calibri"/>
        <family val="2"/>
      </rPr>
      <t xml:space="preserve"> Comprenden actividades de investigación, monitoreo o educación ambiental</t>
    </r>
  </si>
  <si>
    <r>
      <rPr>
        <b/>
        <sz val="11"/>
        <color rgb="FF000000"/>
        <rFont val="Calibri"/>
        <family val="2"/>
      </rPr>
      <t>d) De uso sostenible</t>
    </r>
    <r>
      <rPr>
        <sz val="11"/>
        <color rgb="FF000000"/>
        <rFont val="Calibri"/>
        <family val="2"/>
      </rPr>
      <t>: Comprenden todas las actividades de producción, extracción, construcción, adecuación o mantenimiento de infraestructura, relacionadas con el aprovechamiento sostenible de la biodiversidad, así como las actividades agrícolas, ganaderas, mineras, forestales</t>
    </r>
  </si>
  <si>
    <t>Cuchilla de El Choque</t>
  </si>
  <si>
    <t>Acuerdo CAR 38 de 1997</t>
  </si>
  <si>
    <t>https://runap.parquesnacionales.gov.co/area-protegida/502</t>
  </si>
  <si>
    <t>DMI</t>
  </si>
  <si>
    <t>Cuchilla de Peñas Blancas y de Subia</t>
  </si>
  <si>
    <t>Resolución MINAMBIENTE 112 de 1994</t>
  </si>
  <si>
    <t>https://runap.parquesnacionales.gov.co/area-protegida/724</t>
  </si>
  <si>
    <t>No tiene PMA y tampoco zonificación</t>
  </si>
  <si>
    <t>Cerro Juaica</t>
  </si>
  <si>
    <t>Acuerdo CAR 42 de 1999</t>
  </si>
  <si>
    <t>Res 391 de 2015</t>
  </si>
  <si>
    <t>https://runap.parquesnacionales.gov.co/area-protegida/459</t>
  </si>
  <si>
    <r>
      <rPr>
        <b/>
        <sz val="11"/>
        <color rgb="FF000000"/>
        <rFont val="Calibri"/>
        <family val="2"/>
      </rPr>
      <t xml:space="preserve">6. Zona de Preservación:
Subzonas de preservación de relictos de vegetación nativa con crecimiento secundario
</t>
    </r>
    <r>
      <rPr>
        <u/>
        <sz val="11"/>
        <color rgb="FF000000"/>
        <rFont val="Calibri"/>
        <family val="2"/>
      </rPr>
      <t>Uso principal</t>
    </r>
    <r>
      <rPr>
        <sz val="11"/>
        <color rgb="FF000000"/>
        <rFont val="Calibri"/>
        <family val="2"/>
      </rPr>
      <t xml:space="preserve">: Preservación absoluta
</t>
    </r>
    <r>
      <rPr>
        <u/>
        <sz val="11"/>
        <color rgb="FF000000"/>
        <rFont val="Calibri"/>
        <family val="2"/>
      </rPr>
      <t>Usos condicionados</t>
    </r>
    <r>
      <rPr>
        <sz val="11"/>
        <color rgb="FF000000"/>
        <rFont val="Calibri"/>
        <family val="2"/>
      </rPr>
      <t xml:space="preserve">: aprovechamiento de especies exoticas
</t>
    </r>
    <r>
      <rPr>
        <u/>
        <sz val="11"/>
        <color rgb="FF000000"/>
        <rFont val="Calibri"/>
        <family val="2"/>
      </rPr>
      <t>Usos prohibidos</t>
    </r>
    <r>
      <rPr>
        <sz val="11"/>
        <color rgb="FF000000"/>
        <rFont val="Calibri"/>
        <family val="2"/>
      </rPr>
      <t>: Agropecuarios</t>
    </r>
  </si>
  <si>
    <t xml:space="preserve">Las categorías de la zonificación conservación y producción spstenible no están en el documento parece que se relación con Conservación capa = preservación, producción sostenible = uso sostenible) </t>
  </si>
  <si>
    <t>Art 7</t>
  </si>
  <si>
    <r>
      <rPr>
        <b/>
        <sz val="11"/>
        <color rgb="FF000000"/>
        <rFont val="Calibri"/>
        <family val="2"/>
      </rPr>
      <t xml:space="preserve">7. Zona de restauración:
Subzonas de restauración de nacimientos y Rondas hídricas
</t>
    </r>
    <r>
      <rPr>
        <u/>
        <sz val="11"/>
        <color rgb="FF000000"/>
        <rFont val="Calibri"/>
        <family val="2"/>
      </rPr>
      <t>Uso principal:</t>
    </r>
    <r>
      <rPr>
        <sz val="11"/>
        <color rgb="FF000000"/>
        <rFont val="Calibri"/>
        <family val="2"/>
      </rPr>
      <t xml:space="preserve"> Conservación de suelos
</t>
    </r>
    <r>
      <rPr>
        <u/>
        <sz val="11"/>
        <color rgb="FF000000"/>
        <rFont val="Calibri"/>
        <family val="2"/>
      </rPr>
      <t>Usos condicionados</t>
    </r>
    <r>
      <rPr>
        <sz val="11"/>
        <color rgb="FF000000"/>
        <rFont val="Calibri"/>
        <family val="2"/>
      </rPr>
      <t xml:space="preserve">: aprovechamiento de especies exoticas
</t>
    </r>
    <r>
      <rPr>
        <u/>
        <sz val="11"/>
        <color rgb="FF000000"/>
        <rFont val="Calibri"/>
        <family val="2"/>
      </rPr>
      <t>Usos prohibidos:</t>
    </r>
    <r>
      <rPr>
        <sz val="11"/>
        <color rgb="FF000000"/>
        <rFont val="Calibri"/>
        <family val="2"/>
      </rPr>
      <t xml:space="preserve"> Agropecuarios</t>
    </r>
  </si>
  <si>
    <r>
      <rPr>
        <b/>
        <sz val="11"/>
        <color rgb="FF000000"/>
        <rFont val="Calibri"/>
        <family val="2"/>
      </rPr>
      <t xml:space="preserve">8. Zona de restauración:
Subzonas de sustitución de plantaciones forestales de especies exóticas por especies nativas
</t>
    </r>
    <r>
      <rPr>
        <u/>
        <sz val="11"/>
        <color rgb="FF000000"/>
        <rFont val="Calibri"/>
        <family val="2"/>
      </rPr>
      <t>Uso principal:</t>
    </r>
    <r>
      <rPr>
        <sz val="11"/>
        <color rgb="FF000000"/>
        <rFont val="Calibri"/>
        <family val="2"/>
      </rPr>
      <t xml:space="preserve"> Recuperación y conservación de éspecies nativas
</t>
    </r>
    <r>
      <rPr>
        <u/>
        <sz val="11"/>
        <color rgb="FF000000"/>
        <rFont val="Calibri"/>
        <family val="2"/>
      </rPr>
      <t>Usos compatibles:</t>
    </r>
    <r>
      <rPr>
        <sz val="11"/>
        <color rgb="FF000000"/>
        <rFont val="Calibri"/>
        <family val="2"/>
      </rPr>
      <t xml:space="preserve"> aprovechamiento de especies exoticas
</t>
    </r>
    <r>
      <rPr>
        <u/>
        <sz val="11"/>
        <color rgb="FF000000"/>
        <rFont val="Calibri"/>
        <family val="2"/>
      </rPr>
      <t xml:space="preserve">Usos condicionados: </t>
    </r>
    <r>
      <rPr>
        <sz val="11"/>
        <color rgb="FF000000"/>
        <rFont val="Calibri"/>
        <family val="2"/>
      </rPr>
      <t xml:space="preserve">aprovechamiento de especies exoticas existentes
</t>
    </r>
    <r>
      <rPr>
        <u/>
        <sz val="11"/>
        <color rgb="FF000000"/>
        <rFont val="Calibri"/>
        <family val="2"/>
      </rPr>
      <t>Usos prohibidos:</t>
    </r>
    <r>
      <rPr>
        <sz val="11"/>
        <color rgb="FF000000"/>
        <rFont val="Calibri"/>
        <family val="2"/>
      </rPr>
      <t xml:space="preserve"> Agropecuarios</t>
    </r>
  </si>
  <si>
    <t>Art 9</t>
  </si>
  <si>
    <r>
      <rPr>
        <b/>
        <sz val="11"/>
        <color rgb="FF000000"/>
        <rFont val="Calibri"/>
        <family val="2"/>
      </rPr>
      <t xml:space="preserve">9. Zona de restauración
Subzonas de restauración para conectividad de relictos de vegeración nativa con crecimiento secundario
</t>
    </r>
    <r>
      <rPr>
        <u/>
        <sz val="11"/>
        <color rgb="FF000000"/>
        <rFont val="Calibri"/>
        <family val="2"/>
      </rPr>
      <t>Uso principal:</t>
    </r>
    <r>
      <rPr>
        <sz val="11"/>
        <color rgb="FF000000"/>
        <rFont val="Calibri"/>
        <family val="2"/>
      </rPr>
      <t xml:space="preserve"> Restauracion ecologica activa y pasiva
</t>
    </r>
    <r>
      <rPr>
        <u/>
        <sz val="11"/>
        <color rgb="FF000000"/>
        <rFont val="Calibri"/>
        <family val="2"/>
      </rPr>
      <t>Usos condicionados:</t>
    </r>
    <r>
      <rPr>
        <sz val="11"/>
        <color rgb="FF000000"/>
        <rFont val="Calibri"/>
        <family val="2"/>
      </rPr>
      <t xml:space="preserve"> aprovechamiento de especies exoticas existentes
</t>
    </r>
    <r>
      <rPr>
        <u/>
        <sz val="11"/>
        <color rgb="FF000000"/>
        <rFont val="Calibri"/>
        <family val="2"/>
      </rPr>
      <t xml:space="preserve">Usos prohibidos: </t>
    </r>
    <r>
      <rPr>
        <sz val="11"/>
        <color rgb="FF000000"/>
        <rFont val="Calibri"/>
        <family val="2"/>
      </rPr>
      <t xml:space="preserve">Actividad agricola, ganadera </t>
    </r>
  </si>
  <si>
    <t>Art 10</t>
  </si>
  <si>
    <r>
      <rPr>
        <b/>
        <sz val="11"/>
        <color rgb="FF000000"/>
        <rFont val="Calibri"/>
        <family val="2"/>
      </rPr>
      <t xml:space="preserve">10. Zona de uso sostenible
Subzonas de aprovechamiento sostenible
</t>
    </r>
    <r>
      <rPr>
        <u/>
        <sz val="11"/>
        <color rgb="FF000000"/>
        <rFont val="Calibri"/>
        <family val="2"/>
      </rPr>
      <t>Uso principal:</t>
    </r>
    <r>
      <rPr>
        <sz val="11"/>
        <color rgb="FF000000"/>
        <rFont val="Calibri"/>
        <family val="2"/>
      </rPr>
      <t xml:space="preserve"> Actividades agricolas y pecuarias con practicas de manejo sostenible y forestal protector
U</t>
    </r>
    <r>
      <rPr>
        <u/>
        <sz val="11"/>
        <color rgb="FF000000"/>
        <rFont val="Calibri"/>
        <family val="2"/>
      </rPr>
      <t>sos compatibles</t>
    </r>
    <r>
      <rPr>
        <sz val="11"/>
        <color rgb="FF000000"/>
        <rFont val="Calibri"/>
        <family val="2"/>
      </rPr>
      <t xml:space="preserve">: Agricultura ecologica y orgánica
</t>
    </r>
    <r>
      <rPr>
        <u/>
        <sz val="11"/>
        <color rgb="FF000000"/>
        <rFont val="Calibri"/>
        <family val="2"/>
      </rPr>
      <t>Usos condicionados:</t>
    </r>
    <r>
      <rPr>
        <sz val="11"/>
        <color rgb="FF000000"/>
        <rFont val="Calibri"/>
        <family val="2"/>
      </rPr>
      <t xml:space="preserve"> aprovechamiento de especies exoticas existentes
</t>
    </r>
    <r>
      <rPr>
        <u/>
        <sz val="11"/>
        <color rgb="FF000000"/>
        <rFont val="Calibri"/>
        <family val="2"/>
      </rPr>
      <t xml:space="preserve">Usos prohibidos: </t>
    </r>
    <r>
      <rPr>
        <sz val="11"/>
        <color rgb="FF000000"/>
        <rFont val="Calibri"/>
        <family val="2"/>
      </rPr>
      <t>Agricultura mecanizada; Actividada ganadera extensiva, Cultivos bajo invernadero, Introducción de especies animales o vegetación exotica</t>
    </r>
  </si>
  <si>
    <t>Art 11</t>
  </si>
  <si>
    <r>
      <rPr>
        <b/>
        <sz val="11"/>
        <color rgb="FF000000"/>
        <rFont val="Calibri"/>
        <family val="2"/>
      </rPr>
      <t xml:space="preserve">11. Zona de uso sostenible
Subzonas de desarrollo ecoturistico
</t>
    </r>
    <r>
      <rPr>
        <u/>
        <sz val="11"/>
        <color rgb="FF000000"/>
        <rFont val="Calibri"/>
        <family val="2"/>
      </rPr>
      <t>Uso principal:</t>
    </r>
    <r>
      <rPr>
        <sz val="11"/>
        <color rgb="FF000000"/>
        <rFont val="Calibri"/>
        <family val="2"/>
      </rPr>
      <t xml:space="preserve"> Ecoturismo
</t>
    </r>
    <r>
      <rPr>
        <u/>
        <sz val="11"/>
        <color rgb="FF000000"/>
        <rFont val="Calibri"/>
        <family val="2"/>
      </rPr>
      <t xml:space="preserve">Usos compatibles: </t>
    </r>
    <r>
      <rPr>
        <sz val="11"/>
        <color rgb="FF000000"/>
        <rFont val="Calibri"/>
        <family val="2"/>
      </rPr>
      <t xml:space="preserve">Agricultura ecologica y orgánica
</t>
    </r>
    <r>
      <rPr>
        <u/>
        <sz val="11"/>
        <color rgb="FF000000"/>
        <rFont val="Calibri"/>
        <family val="2"/>
      </rPr>
      <t xml:space="preserve">Usos prohibidos: </t>
    </r>
    <r>
      <rPr>
        <sz val="11"/>
        <color rgb="FF000000"/>
        <rFont val="Calibri"/>
        <family val="2"/>
      </rPr>
      <t>Agricultura mecanizada; Actividada ganadera extensiva, Cultivos bajo invernadero, Introducción de especies animales o vegetación exotica</t>
    </r>
  </si>
  <si>
    <t>Art 12</t>
  </si>
  <si>
    <r>
      <rPr>
        <b/>
        <sz val="11"/>
        <color rgb="FF000000"/>
        <rFont val="Calibri"/>
        <family val="2"/>
      </rPr>
      <t xml:space="preserve">12. Zona general de uso publico
Subzonas para la recreación histórico cultural
</t>
    </r>
    <r>
      <rPr>
        <u/>
        <sz val="11"/>
        <color rgb="FF000000"/>
        <rFont val="Calibri"/>
        <family val="2"/>
      </rPr>
      <t>Uso principal:</t>
    </r>
    <r>
      <rPr>
        <sz val="11"/>
        <color rgb="FF000000"/>
        <rFont val="Calibri"/>
        <family val="2"/>
      </rPr>
      <t xml:space="preserve"> Conservación de valores históricos y culturales
</t>
    </r>
    <r>
      <rPr>
        <u/>
        <sz val="11"/>
        <color rgb="FF000000"/>
        <rFont val="Calibri"/>
        <family val="2"/>
      </rPr>
      <t xml:space="preserve">Usos prohibidos: </t>
    </r>
    <r>
      <rPr>
        <sz val="11"/>
        <color rgb="FF000000"/>
        <rFont val="Calibri"/>
        <family val="2"/>
      </rPr>
      <t>Agricultura mecanizada; Actividada ganadera extensiva, Cultivos bajo invernadero, Introducción de especies animales o vegetación exotica, las demas que no correspodan a usos principales, compatibles o condicionados</t>
    </r>
  </si>
  <si>
    <t>Complejo Lagunar Fúquene Cucunuba  y Palacio.</t>
  </si>
  <si>
    <t>Acuerdo CAR N°018 del 11 de julio del 2017.</t>
  </si>
  <si>
    <t>Acuerdo N°05 del 06 de abril del 2018</t>
  </si>
  <si>
    <t>https://runap.parquesnacionales.gov.co/area-protegida/1221</t>
  </si>
  <si>
    <r>
      <rPr>
        <b/>
        <sz val="11"/>
        <color rgb="FF000000"/>
        <rFont val="Calibri"/>
        <family val="2"/>
      </rPr>
      <t xml:space="preserve">8. Zona de recuperación para la preservacion
</t>
    </r>
    <r>
      <rPr>
        <u/>
        <sz val="11"/>
        <color rgb="FF000000"/>
        <rFont val="Calibri"/>
        <family val="2"/>
      </rPr>
      <t>Uso principal</t>
    </r>
    <r>
      <rPr>
        <sz val="11"/>
        <color rgb="FF000000"/>
        <rFont val="Calibri"/>
        <family val="2"/>
      </rPr>
      <t xml:space="preserve">: Recuperacion y conservación de espejos de agua
</t>
    </r>
    <r>
      <rPr>
        <u/>
        <sz val="11"/>
        <color rgb="FF000000"/>
        <rFont val="Calibri"/>
        <family val="2"/>
      </rPr>
      <t>Usos prohibidos:</t>
    </r>
    <r>
      <rPr>
        <sz val="11"/>
        <color rgb="FF000000"/>
        <rFont val="Calibri"/>
        <family val="2"/>
      </rPr>
      <t xml:space="preserve"> Los demas no previstos en los usos como principales, compatibles o condicionados</t>
    </r>
  </si>
  <si>
    <t>Cuchilla de San Antonio y Laguna del Coco</t>
  </si>
  <si>
    <t>Acuerdo CAR 023 del 18 de noviembre de 2008                  Acuerdo CAR 011 del 09 de junio de 2009</t>
  </si>
  <si>
    <t>Res. 2432 de 2011</t>
  </si>
  <si>
    <t>https://runap.parquesnacionales.gov.co/area-protegida/532</t>
  </si>
  <si>
    <r>
      <rPr>
        <b/>
        <sz val="11"/>
        <color rgb="FF000000"/>
        <rFont val="Calibri"/>
        <family val="2"/>
      </rPr>
      <t xml:space="preserve">5. Zona de preservación
</t>
    </r>
    <r>
      <rPr>
        <u/>
        <sz val="11"/>
        <color rgb="FF000000"/>
        <rFont val="Calibri"/>
        <family val="2"/>
      </rPr>
      <t>USO PRINCIPAL</t>
    </r>
    <r>
      <rPr>
        <sz val="11"/>
        <color rgb="FF000000"/>
        <rFont val="Calibri"/>
        <family val="2"/>
      </rPr>
      <t xml:space="preserve"> Conservación Absoluta
</t>
    </r>
    <r>
      <rPr>
        <u/>
        <sz val="11"/>
        <color rgb="FF000000"/>
        <rFont val="Calibri"/>
        <family val="2"/>
      </rPr>
      <t>USOS COMPATIBLES</t>
    </r>
    <r>
      <rPr>
        <sz val="11"/>
        <color rgb="FF000000"/>
        <rFont val="Calibri"/>
        <family val="2"/>
      </rPr>
      <t xml:space="preserve">: Investigación controlada de los recursos naturales renovables, Procesos de educación ambiental, Restauración ecológica activa y pasiva
</t>
    </r>
    <r>
      <rPr>
        <u/>
        <sz val="11"/>
        <color rgb="FF000000"/>
        <rFont val="Calibri"/>
        <family val="2"/>
      </rPr>
      <t>USOS CONDICIONADOS</t>
    </r>
    <r>
      <rPr>
        <sz val="11"/>
        <color rgb="FF000000"/>
        <rFont val="Calibri"/>
        <family val="2"/>
      </rPr>
      <t xml:space="preserve">: Educación dirigida a la recreación pasiva, Aprovechamiento forestal de especies exóticas, 
</t>
    </r>
    <r>
      <rPr>
        <u/>
        <sz val="11"/>
        <color rgb="FF000000"/>
        <rFont val="Calibri"/>
        <family val="2"/>
      </rPr>
      <t>USOS PROHIBIDOS:</t>
    </r>
    <r>
      <rPr>
        <sz val="11"/>
        <color rgb="FF000000"/>
        <rFont val="Calibri"/>
        <family val="2"/>
      </rPr>
      <t xml:space="preserve"> Agropecuarios, Cultivos bajo invernadero, Introducción de especies animales o vegetación exóticas.</t>
    </r>
  </si>
  <si>
    <t xml:space="preserve">El articulo 10 de la resolucion establece que para adelantar las actividades permitidas debe contar con un permiso , concesion, licencia o autorización que expida la autoridad ambiental o urbanistica competente </t>
  </si>
  <si>
    <t>RFPP</t>
  </si>
  <si>
    <t>4064, 3994</t>
  </si>
  <si>
    <t>Cuenca alta del río Bogotá</t>
  </si>
  <si>
    <t>Acuerdo INDERENA 30 de 1976; Resolución MINAGRICULTURA 76 de 1977; Res. 138 de 2014 MADS</t>
  </si>
  <si>
    <t>U:\Informacion_Referencia\AREs\FPro\APRe\CAR\AreasProtegidas_PM_2022\; U:\Informacion_Referencia\AREs\FPro\RFPr\CORPOGUAVIO\ReservasForestales_2022\</t>
  </si>
  <si>
    <t>No disponible</t>
  </si>
  <si>
    <t>Jurisdicción CAR y CORPOGUAVIO</t>
  </si>
  <si>
    <t>Según CAR: El MADS debe registrar en instrumentos públicos despues de redelimitar</t>
  </si>
  <si>
    <t>Cuenca Hidrográfica del río San Francisco</t>
  </si>
  <si>
    <t>Acuerdo INDERENA 38 de 1981</t>
  </si>
  <si>
    <t>https://runap.parquesnacionales.gov.co/area-protegida/567</t>
  </si>
  <si>
    <t>Cuencas de los Rios Blanco y Negro (Relacionado por CAR y CORPORINOQUIA)</t>
  </si>
  <si>
    <t>Resolución MINAGRICULTURA 09 de 1983</t>
  </si>
  <si>
    <t>https://runap.parquesnacionales.gov.co/area-protegida/575</t>
  </si>
  <si>
    <t>El Hortigal</t>
  </si>
  <si>
    <t>Resolución MINAGRICULTURA  90 de 1988</t>
  </si>
  <si>
    <t>https://runap.parquesnacionales.gov.co/area-protegida/430</t>
  </si>
  <si>
    <r>
      <rPr>
        <b/>
        <sz val="11"/>
        <color rgb="FF000000"/>
        <rFont val="Calibri"/>
        <family val="2"/>
      </rPr>
      <t xml:space="preserve">6. Zona de restauración de Nacimientos Hídricos y Rondas hídricas
</t>
    </r>
    <r>
      <rPr>
        <u/>
        <sz val="11"/>
        <color rgb="FF000000"/>
        <rFont val="Calibri"/>
        <family val="2"/>
      </rPr>
      <t>USO PRINCIPAL:</t>
    </r>
    <r>
      <rPr>
        <sz val="11"/>
        <color rgb="FF000000"/>
        <rFont val="Calibri"/>
        <family val="2"/>
      </rPr>
      <t xml:space="preserve"> Conservación de suelos y recuperación de la vegetación nativa adecuada para la protección de las rondas hídricas.
</t>
    </r>
    <r>
      <rPr>
        <u/>
        <sz val="11"/>
        <color rgb="FF000000"/>
        <rFont val="Calibri"/>
        <family val="2"/>
      </rPr>
      <t xml:space="preserve">USOS COMPATIBLES: </t>
    </r>
    <r>
      <rPr>
        <sz val="11"/>
        <color rgb="FF000000"/>
        <rFont val="Calibri"/>
        <family val="2"/>
      </rPr>
      <t xml:space="preserve">Investigación controlada de los recursos naturales renovables, Procesos de educación ambiental, Restauración ecológica activa y pasiva.
</t>
    </r>
    <r>
      <rPr>
        <u/>
        <sz val="11"/>
        <color rgb="FF000000"/>
        <rFont val="Calibri"/>
        <family val="2"/>
      </rPr>
      <t>USOS CONDICIONADOS:</t>
    </r>
    <r>
      <rPr>
        <sz val="11"/>
        <color rgb="FF000000"/>
        <rFont val="Calibri"/>
        <family val="2"/>
      </rPr>
      <t xml:space="preserve"> Educación dirigida a la recreación contemplativa.
</t>
    </r>
    <r>
      <rPr>
        <u/>
        <sz val="11"/>
        <color rgb="FF000000"/>
        <rFont val="Calibri"/>
        <family val="2"/>
      </rPr>
      <t>USOS PROHIBIDOS</t>
    </r>
    <r>
      <rPr>
        <sz val="11"/>
        <color rgb="FF000000"/>
        <rFont val="Calibri"/>
        <family val="2"/>
      </rPr>
      <t>: Agropecuarios, Cultivos bajo invernadero, Introducción de especies animales o vegetación exóticas.</t>
    </r>
  </si>
  <si>
    <r>
      <rPr>
        <b/>
        <sz val="11"/>
        <color rgb="FF000000"/>
        <rFont val="Calibri"/>
        <family val="2"/>
      </rPr>
      <t xml:space="preserve">7. Zonas de restauración para conectividad de relictos de vegetación nativa con crecimiento secundario
</t>
    </r>
    <r>
      <rPr>
        <u/>
        <sz val="11"/>
        <color rgb="FF000000"/>
        <rFont val="Calibri"/>
        <family val="2"/>
      </rPr>
      <t>USO PRINCIPAL</t>
    </r>
    <r>
      <rPr>
        <sz val="11"/>
        <color rgb="FF000000"/>
        <rFont val="Calibri"/>
        <family val="2"/>
      </rPr>
      <t xml:space="preserve">: Restauración ecológica activa y pasiva.
</t>
    </r>
    <r>
      <rPr>
        <u/>
        <sz val="11"/>
        <color rgb="FF000000"/>
        <rFont val="Calibri"/>
        <family val="2"/>
      </rPr>
      <t>USOS COMPATIBLES</t>
    </r>
    <r>
      <rPr>
        <sz val="11"/>
        <color rgb="FF000000"/>
        <rFont val="Calibri"/>
        <family val="2"/>
      </rPr>
      <t xml:space="preserve">: Investigación controlada de los recursos naturales renovables, Procesos de educación ambiental.
</t>
    </r>
    <r>
      <rPr>
        <u/>
        <sz val="11"/>
        <color rgb="FF000000"/>
        <rFont val="Calibri"/>
        <family val="2"/>
      </rPr>
      <t>USOS CONDICIONADOS</t>
    </r>
    <r>
      <rPr>
        <sz val="11"/>
        <color rgb="FF000000"/>
        <rFont val="Calibri"/>
        <family val="2"/>
      </rPr>
      <t xml:space="preserve">: Educación dirigida a la recreación contemplativa.
</t>
    </r>
    <r>
      <rPr>
        <u/>
        <sz val="11"/>
        <color rgb="FF000000"/>
        <rFont val="Calibri"/>
        <family val="2"/>
      </rPr>
      <t>USOS PROHIBIDOS</t>
    </r>
    <r>
      <rPr>
        <sz val="11"/>
        <color rgb="FF000000"/>
        <rFont val="Calibri"/>
        <family val="2"/>
      </rPr>
      <t>: Actividad agrícola, Actividad ganadera, Cultivos bajo invernadero, Introducción de especies animales o vegetación exóticas</t>
    </r>
  </si>
  <si>
    <t>Futuras Generaciones de Sibaté I y II</t>
  </si>
  <si>
    <t>Acuerdo CAR 21 de 1997</t>
  </si>
  <si>
    <t>https://runap.parquesnacionales.gov.co/area-protegida/528</t>
  </si>
  <si>
    <r>
      <rPr>
        <b/>
        <sz val="11"/>
        <color rgb="FF000000"/>
        <rFont val="Calibri"/>
        <family val="2"/>
      </rPr>
      <t xml:space="preserve">8. Zona de uso sostenible
</t>
    </r>
    <r>
      <rPr>
        <u/>
        <sz val="11"/>
        <color rgb="FF000000"/>
        <rFont val="Calibri"/>
        <family val="2"/>
      </rPr>
      <t>USO PRINCIPAL</t>
    </r>
    <r>
      <rPr>
        <sz val="11"/>
        <color rgb="FF000000"/>
        <rFont val="Calibri"/>
        <family val="2"/>
      </rPr>
      <t xml:space="preserve">: Actividades agrícolas y pecuarias con prácticas de manejo sostenible
</t>
    </r>
    <r>
      <rPr>
        <u/>
        <sz val="11"/>
        <color rgb="FF000000"/>
        <rFont val="Calibri"/>
        <family val="2"/>
      </rPr>
      <t>USOS COMPATIBLES</t>
    </r>
    <r>
      <rPr>
        <sz val="11"/>
        <color rgb="FF000000"/>
        <rFont val="Calibri"/>
        <family val="2"/>
      </rPr>
      <t xml:space="preserve">: Agricultura ecológica y orgánica, Desarrollo de actividades agrícolas y pecuarias a través del proyecto Checua “Abono verde siembre directa”, Reservorios de agua; Investigación en manejo y conservación de suelos; Mejoramiento de praderas; Prácticas de conservación de suelos.
</t>
    </r>
    <r>
      <rPr>
        <u/>
        <sz val="11"/>
        <color rgb="FF000000"/>
        <rFont val="Calibri"/>
        <family val="2"/>
      </rPr>
      <t>USOS PROHIBIDOS</t>
    </r>
    <r>
      <rPr>
        <sz val="11"/>
        <color rgb="FF000000"/>
        <rFont val="Calibri"/>
        <family val="2"/>
      </rPr>
      <t>: Actividad agrícola mecanizada; Actividad ganadera extensiva; Cultivos bajo invernadero; Introducción de especies animales o vegetación exóticas.</t>
    </r>
  </si>
  <si>
    <r>
      <rPr>
        <b/>
        <u/>
        <sz val="11"/>
        <color rgb="FF000000"/>
        <rFont val="Calibri"/>
        <family val="2"/>
      </rPr>
      <t xml:space="preserve">9. Zona general de uso público para la recreación
</t>
    </r>
    <r>
      <rPr>
        <u/>
        <sz val="11"/>
        <color rgb="FF000000"/>
        <rFont val="Calibri"/>
        <family val="2"/>
      </rPr>
      <t>USO PRINCIPAL: Ecoturismo
USOS COMPATIBLES: A</t>
    </r>
    <r>
      <rPr>
        <sz val="11"/>
        <color rgb="FF000000"/>
        <rFont val="Calibri"/>
        <family val="2"/>
      </rPr>
      <t xml:space="preserve">gricultura ecológica y orgánica; Mejoramiento de vivienda rural.
</t>
    </r>
    <r>
      <rPr>
        <u/>
        <sz val="11"/>
        <color rgb="FF000000"/>
        <rFont val="Calibri"/>
        <family val="2"/>
      </rPr>
      <t>USOS CONDICIONADOS</t>
    </r>
    <r>
      <rPr>
        <sz val="11"/>
        <color rgb="FF000000"/>
        <rFont val="Calibri"/>
        <family val="2"/>
      </rPr>
      <t xml:space="preserve">: Adecuación de senderos y vías.
</t>
    </r>
    <r>
      <rPr>
        <u/>
        <sz val="11"/>
        <color rgb="FF000000"/>
        <rFont val="Calibri"/>
        <family val="2"/>
      </rPr>
      <t>USOS PROHIBIDOS:</t>
    </r>
    <r>
      <rPr>
        <sz val="11"/>
        <color rgb="FF000000"/>
        <rFont val="Calibri"/>
        <family val="2"/>
      </rPr>
      <t xml:space="preserve"> Actividad agrícola mecanizada; Actividad ganadera extensiva; Cultivos bajo invernadero; Introducción de especies animales o vegetación exóticas.</t>
    </r>
  </si>
  <si>
    <t>Cuchilla El Chuscal</t>
  </si>
  <si>
    <t>Acuerdo CAR 18 de 1998</t>
  </si>
  <si>
    <t>Res. No 2466 de 2014</t>
  </si>
  <si>
    <t>https://runap.parquesnacionales.gov.co/area-protegida/500</t>
  </si>
  <si>
    <r>
      <rPr>
        <b/>
        <sz val="11"/>
        <color rgb="FF000000"/>
        <rFont val="Calibri"/>
        <family val="2"/>
      </rPr>
      <t xml:space="preserve">6. Zona de preservación
</t>
    </r>
    <r>
      <rPr>
        <u/>
        <sz val="11"/>
        <color rgb="FF000000"/>
        <rFont val="Calibri"/>
        <family val="2"/>
      </rPr>
      <t xml:space="preserve">Uso principal: </t>
    </r>
    <r>
      <rPr>
        <sz val="11"/>
        <color rgb="FF000000"/>
        <rFont val="Calibri"/>
        <family val="2"/>
      </rPr>
      <t xml:space="preserve">Forestal protector con especies nativas
</t>
    </r>
    <r>
      <rPr>
        <u/>
        <sz val="11"/>
        <color rgb="FF000000"/>
        <rFont val="Calibri"/>
        <family val="2"/>
      </rPr>
      <t>Usos prohibidos:</t>
    </r>
    <r>
      <rPr>
        <sz val="11"/>
        <color rgb="FF000000"/>
        <rFont val="Calibri"/>
        <family val="2"/>
      </rPr>
      <t xml:space="preserve"> Usos agropecuarios</t>
    </r>
  </si>
  <si>
    <t>Juaitoque</t>
  </si>
  <si>
    <t>Acuerdo CAR 1 de 1998</t>
  </si>
  <si>
    <t>Res. 324 de 2013</t>
  </si>
  <si>
    <t>https://runap.parquesnacionales.gov.co/area-protegida/499</t>
  </si>
  <si>
    <r>
      <rPr>
        <b/>
        <sz val="11"/>
        <color rgb="FF000000"/>
        <rFont val="Calibri"/>
        <family val="2"/>
      </rPr>
      <t xml:space="preserve">5. Zonas de conservación de relictos de vegetación nativa en cuestas y crestones
</t>
    </r>
    <r>
      <rPr>
        <u/>
        <sz val="11"/>
        <color rgb="FF000000"/>
        <rFont val="Calibri"/>
        <family val="2"/>
      </rPr>
      <t xml:space="preserve">USO PRINCIPAL </t>
    </r>
    <r>
      <rPr>
        <sz val="11"/>
        <color rgb="FF000000"/>
        <rFont val="Calibri"/>
        <family val="2"/>
      </rPr>
      <t xml:space="preserve">Preservación Absoluta
</t>
    </r>
    <r>
      <rPr>
        <u/>
        <sz val="11"/>
        <color rgb="FF000000"/>
        <rFont val="Calibri"/>
        <family val="2"/>
      </rPr>
      <t>USOS PROHIBIDOS</t>
    </r>
    <r>
      <rPr>
        <sz val="11"/>
        <color rgb="FF000000"/>
        <rFont val="Calibri"/>
        <family val="2"/>
      </rPr>
      <t>: Agropecuarios</t>
    </r>
  </si>
  <si>
    <r>
      <rPr>
        <b/>
        <sz val="11"/>
        <color rgb="FF000000"/>
        <rFont val="Calibri"/>
        <family val="2"/>
      </rPr>
      <t xml:space="preserve">9. Zona de restauración: 
</t>
    </r>
    <r>
      <rPr>
        <u/>
        <sz val="11"/>
        <color rgb="FF000000"/>
        <rFont val="Calibri"/>
        <family val="2"/>
      </rPr>
      <t>Uso principal:</t>
    </r>
    <r>
      <rPr>
        <sz val="11"/>
        <color rgb="FF000000"/>
        <rFont val="Calibri"/>
        <family val="2"/>
      </rPr>
      <t xml:space="preserve"> restauracion cuerpos de agua
</t>
    </r>
    <r>
      <rPr>
        <u/>
        <sz val="11"/>
        <color rgb="FF000000"/>
        <rFont val="Calibri"/>
        <family val="2"/>
      </rPr>
      <t>Usos prohibidos:</t>
    </r>
    <r>
      <rPr>
        <sz val="11"/>
        <color rgb="FF000000"/>
        <rFont val="Calibri"/>
        <family val="2"/>
      </rPr>
      <t xml:space="preserve"> Los demas no previstos en los usos como principales, compatibles o condicionados</t>
    </r>
  </si>
  <si>
    <r>
      <rPr>
        <b/>
        <sz val="11"/>
        <color rgb="FF000000"/>
        <rFont val="Calibri"/>
        <family val="2"/>
      </rPr>
      <t xml:space="preserve">10. Zona de uso sostenible
</t>
    </r>
    <r>
      <rPr>
        <u/>
        <sz val="11"/>
        <color rgb="FF000000"/>
        <rFont val="Calibri"/>
        <family val="2"/>
      </rPr>
      <t>Uso principal</t>
    </r>
    <r>
      <rPr>
        <sz val="11"/>
        <color rgb="FF000000"/>
        <rFont val="Calibri"/>
        <family val="2"/>
      </rPr>
      <t xml:space="preserve">: producción con usos ostenible de lso recursos naturales
</t>
    </r>
    <r>
      <rPr>
        <u/>
        <sz val="11"/>
        <color rgb="FF000000"/>
        <rFont val="Calibri"/>
        <family val="2"/>
      </rPr>
      <t>Usos condicionados:</t>
    </r>
    <r>
      <rPr>
        <sz val="11"/>
        <color rgb="FF000000"/>
        <rFont val="Calibri"/>
        <family val="2"/>
      </rPr>
      <t xml:space="preserve"> Agropecuarios, Acuicultura</t>
    </r>
  </si>
  <si>
    <t>Art 11. el dedarrollo de los usos condicionados se sujetará al otorgamiento de los permisos ambientales y urbanisticos a que haya lugar</t>
  </si>
  <si>
    <r>
      <rPr>
        <b/>
        <sz val="11"/>
        <color rgb="FF000000"/>
        <rFont val="Calibri"/>
        <family val="2"/>
      </rPr>
      <t xml:space="preserve">6. Zona de sustitición de plantaciones forestales de especies exoticas por especies nativas
</t>
    </r>
    <r>
      <rPr>
        <u/>
        <sz val="11"/>
        <color rgb="FF000000"/>
        <rFont val="Calibri"/>
        <family val="2"/>
      </rPr>
      <t>Uso principal:</t>
    </r>
    <r>
      <rPr>
        <sz val="11"/>
        <color rgb="FF000000"/>
        <rFont val="Calibri"/>
        <family val="2"/>
      </rPr>
      <t xml:space="preserve"> Recuperación y conservación de vegetacion nativa
</t>
    </r>
    <r>
      <rPr>
        <u/>
        <sz val="11"/>
        <color rgb="FF000000"/>
        <rFont val="Calibri"/>
        <family val="2"/>
      </rPr>
      <t>Usos prohibidos:</t>
    </r>
    <r>
      <rPr>
        <sz val="11"/>
        <color rgb="FF000000"/>
        <rFont val="Calibri"/>
        <family val="2"/>
      </rPr>
      <t xml:space="preserve"> Agopecuarios</t>
    </r>
  </si>
  <si>
    <r>
      <rPr>
        <b/>
        <sz val="11"/>
        <color rgb="FF000000"/>
        <rFont val="Calibri"/>
        <family val="2"/>
      </rPr>
      <t xml:space="preserve">7. Zonas de restauración de nacimientos y rondas Hidricas
</t>
    </r>
    <r>
      <rPr>
        <u/>
        <sz val="11"/>
        <color rgb="FF000000"/>
        <rFont val="Calibri"/>
        <family val="2"/>
      </rPr>
      <t xml:space="preserve">Uso principal: </t>
    </r>
    <r>
      <rPr>
        <sz val="11"/>
        <color rgb="FF000000"/>
        <rFont val="Calibri"/>
        <family val="2"/>
      </rPr>
      <t xml:space="preserve">recuperación de la vegetación nativa para la protección de las rondas hidricas
</t>
    </r>
    <r>
      <rPr>
        <u/>
        <sz val="11"/>
        <color rgb="FF000000"/>
        <rFont val="Calibri"/>
        <family val="2"/>
      </rPr>
      <t>Usos prohibidos:</t>
    </r>
    <r>
      <rPr>
        <sz val="11"/>
        <color rgb="FF000000"/>
        <rFont val="Calibri"/>
        <family val="2"/>
      </rPr>
      <t xml:space="preserve"> Agopecuarios</t>
    </r>
  </si>
  <si>
    <r>
      <rPr>
        <b/>
        <sz val="11"/>
        <color rgb="FF000000"/>
        <rFont val="Calibri"/>
        <family val="2"/>
      </rPr>
      <t xml:space="preserve">8. Zonas de retauración para la conectividad de relictos de vegetración nativa
</t>
    </r>
    <r>
      <rPr>
        <u/>
        <sz val="11"/>
        <color rgb="FF000000"/>
        <rFont val="Calibri"/>
        <family val="2"/>
      </rPr>
      <t xml:space="preserve">Uso principal: </t>
    </r>
    <r>
      <rPr>
        <sz val="11"/>
        <color rgb="FF000000"/>
        <rFont val="Calibri"/>
        <family val="2"/>
      </rPr>
      <t xml:space="preserve">Recuperación de la vegetación nativa
</t>
    </r>
    <r>
      <rPr>
        <u/>
        <sz val="11"/>
        <color rgb="FF000000"/>
        <rFont val="Calibri"/>
        <family val="2"/>
      </rPr>
      <t>Usos prohibidos:</t>
    </r>
    <r>
      <rPr>
        <sz val="11"/>
        <color rgb="FF000000"/>
        <rFont val="Calibri"/>
        <family val="2"/>
      </rPr>
      <t xml:space="preserve"> Agopecuarios</t>
    </r>
  </si>
  <si>
    <r>
      <rPr>
        <b/>
        <sz val="11"/>
        <color rgb="FF000000"/>
        <rFont val="Calibri"/>
        <family val="2"/>
      </rPr>
      <t xml:space="preserve">9. Zona de aprovechamiento sostenible
</t>
    </r>
    <r>
      <rPr>
        <u/>
        <sz val="11"/>
        <color rgb="FF000000"/>
        <rFont val="Calibri"/>
        <family val="2"/>
      </rPr>
      <t>Uso principa</t>
    </r>
    <r>
      <rPr>
        <b/>
        <sz val="11"/>
        <color rgb="FF000000"/>
        <rFont val="Calibri"/>
        <family val="2"/>
      </rPr>
      <t>l:</t>
    </r>
    <r>
      <rPr>
        <sz val="11"/>
        <color rgb="FF000000"/>
        <rFont val="Calibri"/>
        <family val="2"/>
      </rPr>
      <t xml:space="preserve"> actividades agropecuarias con practicas de manejo sostenible
</t>
    </r>
    <r>
      <rPr>
        <u/>
        <sz val="11"/>
        <color rgb="FF000000"/>
        <rFont val="Calibri"/>
        <family val="2"/>
      </rPr>
      <t>Usos prohibidos</t>
    </r>
    <r>
      <rPr>
        <sz val="11"/>
        <color rgb="FF000000"/>
        <rFont val="Calibri"/>
        <family val="2"/>
      </rPr>
      <t>: Agricola intensivo, las demas que no correspondan a usos principales, compatibles o condicionados</t>
    </r>
  </si>
  <si>
    <t>Art 10. el desarrollo de las actividades establecidas en la zonificación debe estar precedida del permiso, concesión, licencia o autorización  a que haya lugar por la Autoridad ambiental o urbanistica competente</t>
  </si>
  <si>
    <r>
      <rPr>
        <b/>
        <sz val="11"/>
        <color rgb="FF000000"/>
        <rFont val="Calibri"/>
        <family val="2"/>
      </rPr>
      <t xml:space="preserve">7. Zona de restauración:
</t>
    </r>
    <r>
      <rPr>
        <u/>
        <sz val="11"/>
        <color rgb="FF000000"/>
        <rFont val="Calibri"/>
        <family val="2"/>
      </rPr>
      <t xml:space="preserve">Uso principal: </t>
    </r>
    <r>
      <rPr>
        <sz val="11"/>
        <color rgb="FF000000"/>
        <rFont val="Calibri"/>
        <family val="2"/>
      </rPr>
      <t xml:space="preserve">Restauración vegetal con especies nativas
</t>
    </r>
    <r>
      <rPr>
        <u/>
        <sz val="11"/>
        <color rgb="FF000000"/>
        <rFont val="Calibri"/>
        <family val="2"/>
      </rPr>
      <t>Uso condicionados</t>
    </r>
    <r>
      <rPr>
        <sz val="11"/>
        <color rgb="FF000000"/>
        <rFont val="Calibri"/>
        <family val="2"/>
      </rPr>
      <t xml:space="preserve">: aprovechamiento forestal de especies exoticas existentes
</t>
    </r>
    <r>
      <rPr>
        <u/>
        <sz val="11"/>
        <color rgb="FF000000"/>
        <rFont val="Calibri"/>
        <family val="2"/>
      </rPr>
      <t>Usos prohibidos:</t>
    </r>
    <r>
      <rPr>
        <sz val="11"/>
        <color rgb="FF000000"/>
        <rFont val="Calibri"/>
        <family val="2"/>
      </rPr>
      <t xml:space="preserve"> Agropecuarios</t>
    </r>
  </si>
  <si>
    <t>Sólo  permite aprovechamiento forestal de especies exoticas existentes</t>
  </si>
  <si>
    <r>
      <rPr>
        <sz val="11"/>
        <color rgb="FF000000"/>
        <rFont val="Calibri"/>
        <family val="2"/>
      </rPr>
      <t xml:space="preserve">Recomiendo reevaluar
</t>
    </r>
    <r>
      <rPr>
        <sz val="11"/>
        <color rgb="FFFF0000"/>
        <rFont val="Calibri"/>
        <family val="2"/>
      </rPr>
      <t>Se ajusto a exclusion</t>
    </r>
  </si>
  <si>
    <r>
      <rPr>
        <b/>
        <sz val="11"/>
        <color rgb="FF000000"/>
        <rFont val="Calibri"/>
        <family val="2"/>
      </rPr>
      <t xml:space="preserve">8. Zona de uso sostenible
</t>
    </r>
    <r>
      <rPr>
        <u/>
        <sz val="11"/>
        <color rgb="FF000000"/>
        <rFont val="Calibri"/>
        <family val="2"/>
      </rPr>
      <t>Uso principal</t>
    </r>
    <r>
      <rPr>
        <sz val="11"/>
        <color rgb="FF000000"/>
        <rFont val="Calibri"/>
        <family val="2"/>
      </rPr>
      <t xml:space="preserve">: Agropecuario y forestal protector
</t>
    </r>
    <r>
      <rPr>
        <u/>
        <sz val="11"/>
        <color rgb="FF000000"/>
        <rFont val="Calibri"/>
        <family val="2"/>
      </rPr>
      <t>Usos compatible</t>
    </r>
    <r>
      <rPr>
        <sz val="11"/>
        <color rgb="FF000000"/>
        <rFont val="Calibri"/>
        <family val="2"/>
      </rPr>
      <t xml:space="preserve">: Agroforestal, Forestal productor,
</t>
    </r>
    <r>
      <rPr>
        <u/>
        <sz val="11"/>
        <color rgb="FF000000"/>
        <rFont val="Calibri"/>
        <family val="2"/>
      </rPr>
      <t>Usos condicionados</t>
    </r>
    <r>
      <rPr>
        <sz val="11"/>
        <color rgb="FF000000"/>
        <rFont val="Calibri"/>
        <family val="2"/>
      </rPr>
      <t xml:space="preserve">: Aprovechamiento forestal de especies exoticas existentes, ganaderia de lidia e infraestructura asociada a los usos principales.
</t>
    </r>
    <r>
      <rPr>
        <u/>
        <sz val="11"/>
        <color rgb="FF000000"/>
        <rFont val="Calibri"/>
        <family val="2"/>
      </rPr>
      <t>Usos prohibido</t>
    </r>
    <r>
      <rPr>
        <sz val="11"/>
        <color rgb="FF000000"/>
        <rFont val="Calibri"/>
        <family val="2"/>
      </rPr>
      <t>s: Agricultura mecanizada y demas que no correspondan a usos principales, compatibles o condicionados</t>
    </r>
  </si>
  <si>
    <t>Art 10.  literal a) Nuevos usos condicionados requieren de la aprobación de la CAR</t>
  </si>
  <si>
    <t>Ajsutado</t>
  </si>
  <si>
    <r>
      <rPr>
        <b/>
        <sz val="11"/>
        <color rgb="FF000000"/>
        <rFont val="Calibri"/>
        <family val="2"/>
      </rPr>
      <t xml:space="preserve">9. Zona general de uso publico
</t>
    </r>
    <r>
      <rPr>
        <u/>
        <sz val="11"/>
        <color rgb="FF000000"/>
        <rFont val="Calibri"/>
        <family val="2"/>
      </rPr>
      <t>Uso principal:</t>
    </r>
    <r>
      <rPr>
        <sz val="11"/>
        <color rgb="FF000000"/>
        <rFont val="Calibri"/>
        <family val="2"/>
      </rPr>
      <t xml:space="preserve"> Forestal protector
</t>
    </r>
    <r>
      <rPr>
        <u/>
        <sz val="11"/>
        <color rgb="FF000000"/>
        <rFont val="Calibri"/>
        <family val="2"/>
      </rPr>
      <t>Usos Compatibles:</t>
    </r>
    <r>
      <rPr>
        <sz val="11"/>
        <color rgb="FF000000"/>
        <rFont val="Calibri"/>
        <family val="2"/>
      </rPr>
      <t xml:space="preserve"> Recreacion pasiva
</t>
    </r>
    <r>
      <rPr>
        <u/>
        <sz val="11"/>
        <color rgb="FF000000"/>
        <rFont val="Calibri"/>
        <family val="2"/>
      </rPr>
      <t>Usos prohibidos:</t>
    </r>
    <r>
      <rPr>
        <sz val="11"/>
        <color rgb="FF000000"/>
        <rFont val="Calibri"/>
        <family val="2"/>
      </rPr>
      <t xml:space="preserve"> Agricultura mecanizada; demas que no correspondan a usos principales, compatibles o condicionados</t>
    </r>
  </si>
  <si>
    <t>La Mistela</t>
  </si>
  <si>
    <r>
      <rPr>
        <sz val="11"/>
        <color rgb="FF000000"/>
        <rFont val="Calibri"/>
        <family val="2"/>
      </rPr>
      <t>Resolución</t>
    </r>
    <r>
      <rPr>
        <sz val="11"/>
        <color rgb="FFFF0000"/>
        <rFont val="Calibri"/>
        <family val="2"/>
      </rPr>
      <t xml:space="preserve"> 077</t>
    </r>
    <r>
      <rPr>
        <sz val="11"/>
        <color rgb="FF000000"/>
        <rFont val="Calibri"/>
        <family val="2"/>
      </rPr>
      <t>/92 Min Agri</t>
    </r>
  </si>
  <si>
    <t>https://runap.parquesnacionales.gov.co/area-protegida/609</t>
  </si>
  <si>
    <t>Laguna de Pedro Palo</t>
  </si>
  <si>
    <t>Acuerdo 38 de 1989 y Resolución DNP 38 de 1990</t>
  </si>
  <si>
    <t>2444 de 2014</t>
  </si>
  <si>
    <t>Laguna del Cacique Guatavita y Cuchilla de Peña Blanca</t>
  </si>
  <si>
    <t xml:space="preserve">Resolución DNP 174 de 1993
Acuerdo 03 de 2021 (recategorización y realinderación) </t>
  </si>
  <si>
    <t>En proceso</t>
  </si>
  <si>
    <t>https://runap.parquesnacionales.gov.co/area-protegida/1673</t>
  </si>
  <si>
    <t>Macizo del Tablazo</t>
  </si>
  <si>
    <t>Acuerdo CAR No. 10 del 26 de mayo 2021</t>
  </si>
  <si>
    <t>https://runap.parquesnacionales.gov.co/area-protegida/1843</t>
  </si>
  <si>
    <t>Nacimiento del Rio Subachoque y pantano de Arce</t>
  </si>
  <si>
    <t>Acuerdo CAR 17 de 1997</t>
  </si>
  <si>
    <t>https://runap.parquesnacionales.gov.co/area-protegida/497</t>
  </si>
  <si>
    <t>Art 1</t>
  </si>
  <si>
    <t>1. Define 4 zonas
Zona de preservación
Zona de recuperación
Zona de producción
Zona de protección</t>
  </si>
  <si>
    <t>Tiene zonificacion pero no define el regimen de usos para cada zona</t>
  </si>
  <si>
    <t>Nacimiento Quebrada Honda y Calderitas</t>
  </si>
  <si>
    <t>Resolución DNP 157 de 1992</t>
  </si>
  <si>
    <t>https://runap.parquesnacionales.gov.co/area-protegida/508</t>
  </si>
  <si>
    <t>El Robledal</t>
  </si>
  <si>
    <t>Resolución DNP 64 de 1982</t>
  </si>
  <si>
    <t>Acuerdo 12 de 2012</t>
  </si>
  <si>
    <t>https://runap.parquesnacionales.gov.co/area-protegida/514</t>
  </si>
  <si>
    <r>
      <rPr>
        <b/>
        <sz val="11"/>
        <color rgb="FF000000"/>
        <rFont val="Calibri"/>
        <family val="2"/>
      </rPr>
      <t xml:space="preserve">ZONA DE PRESERVACIÓN.
</t>
    </r>
    <r>
      <rPr>
        <sz val="11"/>
        <color rgb="FF000000"/>
        <rFont val="Calibri"/>
        <family val="2"/>
      </rPr>
      <t>Uso principal: Preservación absoluta
Usos prohibidos: agropecuarios . Introducción de especies animales o vegetación exóticas . Aprovechamientos persistentes de productos forestales</t>
    </r>
  </si>
  <si>
    <r>
      <rPr>
        <b/>
        <sz val="11"/>
        <color rgb="FF000000"/>
        <rFont val="Calibri"/>
        <family val="2"/>
      </rPr>
      <t xml:space="preserve">ZONA DE RESTAURACIÓN.
</t>
    </r>
    <r>
      <rPr>
        <sz val="11"/>
        <color rgb="FF000000"/>
        <rFont val="Calibri"/>
        <family val="2"/>
      </rPr>
      <t>Uso principal: Restauración ecologica  y conservación de vegetación nativa existente.
Usos prohibidos: Agropecuarios, Introducción de especies animales o vegetación exóticas, Aprovechamientos persistentes de productos forestales.</t>
    </r>
  </si>
  <si>
    <t>El Sapo - San Rafael</t>
  </si>
  <si>
    <t>Acuerdo CAR 014 de 1980 y Resolución DNP 92 de 1980</t>
  </si>
  <si>
    <t>Acuerdo 35 de 2019</t>
  </si>
  <si>
    <t>no se encuentra en la ruta de repositorio</t>
  </si>
  <si>
    <t>Gualí, Tres Esquinas y Lagunas del Fuhzé</t>
  </si>
  <si>
    <t>Acuerdo CAR No 01 de 2014</t>
  </si>
  <si>
    <t>Acuerdo 11 de 2017</t>
  </si>
  <si>
    <t>https://runap.parquesnacionales.gov.co/area-protegida/782</t>
  </si>
  <si>
    <r>
      <rPr>
        <b/>
        <sz val="11"/>
        <color rgb="FF000000"/>
        <rFont val="Calibri"/>
        <family val="2"/>
      </rPr>
      <t xml:space="preserve">7. Zona de preservación
</t>
    </r>
    <r>
      <rPr>
        <u/>
        <sz val="11"/>
        <color rgb="FF000000"/>
        <rFont val="Calibri"/>
        <family val="2"/>
      </rPr>
      <t>Uso principal:</t>
    </r>
    <r>
      <rPr>
        <sz val="11"/>
        <color rgb="FF000000"/>
        <rFont val="Calibri"/>
        <family val="2"/>
      </rPr>
      <t xml:space="preserve"> Recuperacion y conservacion del espjo de agua
</t>
    </r>
    <r>
      <rPr>
        <u/>
        <sz val="11"/>
        <color rgb="FF000000"/>
        <rFont val="Calibri"/>
        <family val="2"/>
      </rPr>
      <t>Usos prohibidos</t>
    </r>
    <r>
      <rPr>
        <sz val="11"/>
        <color rgb="FF000000"/>
        <rFont val="Calibri"/>
        <family val="2"/>
      </rPr>
      <t>: Los demas no previsto en como principales, compatibles o condicionados</t>
    </r>
  </si>
  <si>
    <t>Nacimiento Rio Bogotá</t>
  </si>
  <si>
    <t xml:space="preserve">Acuerdo CAR No 10  de 1982 y Resolución DNP 142 de 1982 </t>
  </si>
  <si>
    <t>https://runap.parquesnacionales.gov.co/area-protegida/513</t>
  </si>
  <si>
    <t>Laguna Pántano Redondo y Nacimiento del Rio Susagua</t>
  </si>
  <si>
    <t>Acuerdo CAR 17 de 1992 y aprobado por Resolución DNP 24 de 1993</t>
  </si>
  <si>
    <t>https://runap.parquesnacionales.gov.co/area-protegida/510</t>
  </si>
  <si>
    <t>Páramo de Guargua y Laguna Verde</t>
  </si>
  <si>
    <t>Acuerdo CAR 022 del 18 de agosto de 2009</t>
  </si>
  <si>
    <t>https://runap.parquesnacionales.gov.co/area-protegida/616</t>
  </si>
  <si>
    <t>Art 3</t>
  </si>
  <si>
    <t>3. Define 5 zonas
Zona de preservación
Zona de protección
Zona de producción
Zona de recuperación para la preservación
Zona de recuperación para la producción</t>
  </si>
  <si>
    <t>https://runap.parquesnacionales.gov.co/area-protegida/534</t>
  </si>
  <si>
    <t>Páramo de Guerrero</t>
  </si>
  <si>
    <t>Acuerdo CAR 042 de 2006</t>
  </si>
  <si>
    <t>https://runap.parquesnacionales.gov.co/area-protegida/530</t>
  </si>
  <si>
    <t>No tiene zonificacion y tampoco define el regimen de usos para cada zona</t>
  </si>
  <si>
    <t>Páramo de Rabanal</t>
  </si>
  <si>
    <t>Acuerdo CAR 9 de 1992</t>
  </si>
  <si>
    <t>https://runap.parquesnacionales.gov.co/area-protegida/524</t>
  </si>
  <si>
    <t>Páramo El Frailejonal</t>
  </si>
  <si>
    <t>Acuerdo CAR 16 de 1999</t>
  </si>
  <si>
    <t>https://runap.parquesnacionales.gov.co/area-protegida/503</t>
  </si>
  <si>
    <r>
      <rPr>
        <b/>
        <sz val="11"/>
        <color rgb="FF000000"/>
        <rFont val="Calibri"/>
        <family val="2"/>
      </rPr>
      <t xml:space="preserve">8. Zona de recuperación:
</t>
    </r>
    <r>
      <rPr>
        <u/>
        <sz val="11"/>
        <color rgb="FF000000"/>
        <rFont val="Calibri"/>
        <family val="2"/>
      </rPr>
      <t xml:space="preserve">Uso principal: </t>
    </r>
    <r>
      <rPr>
        <sz val="11"/>
        <color rgb="FF000000"/>
        <rFont val="Calibri"/>
        <family val="2"/>
      </rPr>
      <t xml:space="preserve"> Recuperacion ecologica en la ronda del humedal
</t>
    </r>
    <r>
      <rPr>
        <u/>
        <sz val="11"/>
        <color rgb="FF000000"/>
        <rFont val="Calibri"/>
        <family val="2"/>
      </rPr>
      <t xml:space="preserve">Usos prohibidos: </t>
    </r>
    <r>
      <rPr>
        <sz val="11"/>
        <color rgb="FF000000"/>
        <rFont val="Calibri"/>
        <family val="2"/>
      </rPr>
      <t xml:space="preserve"> Los demas no previsto en como principales, compatibles o condicionados</t>
    </r>
  </si>
  <si>
    <t>Páramos de Telecom y Merchán</t>
  </si>
  <si>
    <t>Acuerdo CAR 15 de 1999</t>
  </si>
  <si>
    <t>Res. 325 de 2013</t>
  </si>
  <si>
    <t>https://runap.parquesnacionales.gov.co/area-protegida/525</t>
  </si>
  <si>
    <t>ZONA DE RESTAURACIÓN.
Uso principal: Recuperación y conservación de vegetación nativa y recursos conexos.
Usos prohibidos: Agropecuarios, Cultivos bajo invernadero, Introducción de especies animales o vegetación exóticas, Aprovechamientos persistentes de productos forestales.</t>
  </si>
  <si>
    <t>Juan Diego Chamorro</t>
  </si>
  <si>
    <r>
      <rPr>
        <b/>
        <sz val="11"/>
        <color rgb="FF000000"/>
        <rFont val="Calibri"/>
        <family val="2"/>
      </rPr>
      <t xml:space="preserve">9. Zona de uso sostenible
</t>
    </r>
    <r>
      <rPr>
        <u/>
        <sz val="11"/>
        <color rgb="FF000000"/>
        <rFont val="Calibri"/>
        <family val="2"/>
      </rPr>
      <t>Uso principal:</t>
    </r>
    <r>
      <rPr>
        <sz val="11"/>
        <color rgb="FF000000"/>
        <rFont val="Calibri"/>
        <family val="2"/>
      </rPr>
      <t xml:space="preserve"> Producción con uso sostenible de lso recursos naturales
Usos compatibles: Forestal (Protector  -  productor)
Usos condicionados: Agropecuarios; Acuicultura
</t>
    </r>
    <r>
      <rPr>
        <u/>
        <sz val="11"/>
        <color rgb="FF000000"/>
        <rFont val="Calibri"/>
        <family val="2"/>
      </rPr>
      <t>Usos prohibidos</t>
    </r>
    <r>
      <rPr>
        <sz val="11"/>
        <color rgb="FF000000"/>
        <rFont val="Calibri"/>
        <family val="2"/>
      </rPr>
      <t>: Los demas no previsto en como principales, compatibles o condicionados</t>
    </r>
  </si>
  <si>
    <t>Art 10. El desarrollo de los usos previstos en cada una de las zonas contempladas en el presente acuerdo, se sujetara al otorgamiento de los permisos ambientales y urbanisticos a que haya lugar</t>
  </si>
  <si>
    <t>Nacimiento Quebradas Los Tiestos, La Chorrera y Hoya Fria.</t>
  </si>
  <si>
    <t>Acuerdo CAR 24 de 2000</t>
  </si>
  <si>
    <t>Res. 756 de 2014</t>
  </si>
  <si>
    <t>https://runap.parquesnacionales.gov.co/area-protegida/509</t>
  </si>
  <si>
    <r>
      <rPr>
        <b/>
        <sz val="11"/>
        <color rgb="FF000000"/>
        <rFont val="Calibri"/>
        <family val="2"/>
      </rPr>
      <t xml:space="preserve">6. Zona de preservación
</t>
    </r>
    <r>
      <rPr>
        <u/>
        <sz val="11"/>
        <color rgb="FF000000"/>
        <rFont val="Calibri"/>
        <family val="2"/>
      </rPr>
      <t>USO PRINCIPAL</t>
    </r>
    <r>
      <rPr>
        <sz val="11"/>
        <color rgb="FF000000"/>
        <rFont val="Calibri"/>
        <family val="2"/>
      </rPr>
      <t xml:space="preserve"> Forestal protector con especies nativas
</t>
    </r>
    <r>
      <rPr>
        <u/>
        <sz val="11"/>
        <color rgb="FF000000"/>
        <rFont val="Calibri"/>
        <family val="2"/>
      </rPr>
      <t>Usos prohibido</t>
    </r>
    <r>
      <rPr>
        <sz val="11"/>
        <color rgb="FF000000"/>
        <rFont val="Calibri"/>
        <family val="2"/>
      </rPr>
      <t>s: Agropecuarios, las demas que no correspondan a usos principales, compatibles o condicionados</t>
    </r>
  </si>
  <si>
    <t>Quebradas Paramillo y Queceros</t>
  </si>
  <si>
    <t>Acuerdo CAR 17 de 1993</t>
  </si>
  <si>
    <t>Acuerdo 47 de 2017</t>
  </si>
  <si>
    <t>https://runap.parquesnacionales.gov.co/area-protegida/527</t>
  </si>
  <si>
    <t>1. ZONA DE PRESERVACIÓN.
a. Actividades permitidas:
• Protección de la biodiversidad y del paisaje.
b. Actividades condicionadas
• Aprovechamiento de los frutos secundarios del bosque que no implique la tala ni la afectación de la estructura y función de los ecosistemas.
2. ZONA DE RESTAURACIÓN.
a. Actividades permitidas:
• Restauración ecológica
b. Actividades condicionadas:
• Establecimiento de instalaciones mínimas para la producción de material vegetal
(viverismo)
• Sustitución y aprovechamiento de especies exóticas.</t>
  </si>
  <si>
    <r>
      <t>ACTIVIDADES PROHIBIDAS PARA TODA LA RESERVA FORESTAL
• Introducción de especies exóticas o foráneas invasoras.
• Siembra de pinos, eucaliptos, ciprés y acacias.
• Industriales y agroindustriales.</t>
    </r>
    <r>
      <rPr>
        <sz val="11"/>
        <color rgb="FFFF0000"/>
        <rFont val="Calibri"/>
        <family val="2"/>
      </rPr>
      <t xml:space="preserve">
• Nuevas áreas agropecuarias.
• El aprovechamiento y uso de los recursos naturales renovables presentes en el área de la reserva forestal, sin la previa obtención de los permisos correspondientes.</t>
    </r>
    <r>
      <rPr>
        <sz val="11"/>
        <rFont val="Calibri"/>
        <family val="2"/>
      </rPr>
      <t xml:space="preserve"> </t>
    </r>
  </si>
  <si>
    <r>
      <rPr>
        <b/>
        <sz val="11"/>
        <color rgb="FF000000"/>
        <rFont val="Calibri"/>
        <family val="2"/>
      </rPr>
      <t xml:space="preserve">7. Zona de restauracion
</t>
    </r>
    <r>
      <rPr>
        <u/>
        <sz val="11"/>
        <color rgb="FF000000"/>
        <rFont val="Calibri"/>
        <family val="2"/>
      </rPr>
      <t>Uso principal:</t>
    </r>
    <r>
      <rPr>
        <sz val="11"/>
        <color rgb="FF000000"/>
        <rFont val="Calibri"/>
        <family val="2"/>
      </rPr>
      <t xml:space="preserve"> Restauración vegetal con especies nativas
</t>
    </r>
    <r>
      <rPr>
        <u/>
        <sz val="11"/>
        <color rgb="FF000000"/>
        <rFont val="Calibri"/>
        <family val="2"/>
      </rPr>
      <t>Usos Condicionados</t>
    </r>
    <r>
      <rPr>
        <sz val="11"/>
        <color rgb="FF000000"/>
        <rFont val="Calibri"/>
        <family val="2"/>
      </rPr>
      <t xml:space="preserve">: aprovecahmineto de especies exóticas existentes
</t>
    </r>
    <r>
      <rPr>
        <u/>
        <sz val="11"/>
        <color rgb="FF000000"/>
        <rFont val="Calibri"/>
        <family val="2"/>
      </rPr>
      <t>Usos prohibidos:</t>
    </r>
    <r>
      <rPr>
        <sz val="11"/>
        <color rgb="FF000000"/>
        <rFont val="Calibri"/>
        <family val="2"/>
      </rPr>
      <t xml:space="preserve"> Agropecuarios, las demas que no correspondan a usos principales, compatibles o condicionados</t>
    </r>
  </si>
  <si>
    <t>art 9. b) los nuevo usos condicionados estan sujetos a la aprobación previa de la CAR</t>
  </si>
  <si>
    <r>
      <rPr>
        <b/>
        <sz val="11"/>
        <color rgb="FF000000"/>
        <rFont val="Calibri"/>
        <family val="2"/>
      </rPr>
      <t xml:space="preserve">8. Zona de uso sostenible
</t>
    </r>
    <r>
      <rPr>
        <u/>
        <sz val="11"/>
        <color rgb="FF000000"/>
        <rFont val="Calibri"/>
        <family val="2"/>
      </rPr>
      <t>Uso principal:</t>
    </r>
    <r>
      <rPr>
        <sz val="11"/>
        <color rgb="FF000000"/>
        <rFont val="Calibri"/>
        <family val="2"/>
      </rPr>
      <t xml:space="preserve"> Agropecuario y forestal
</t>
    </r>
    <r>
      <rPr>
        <u/>
        <sz val="11"/>
        <color rgb="FF000000"/>
        <rFont val="Calibri"/>
        <family val="2"/>
      </rPr>
      <t>Usos compatible:</t>
    </r>
    <r>
      <rPr>
        <sz val="11"/>
        <color rgb="FF000000"/>
        <rFont val="Calibri"/>
        <family val="2"/>
      </rPr>
      <t xml:space="preserve"> Agroforestal, Forestal productor,
</t>
    </r>
    <r>
      <rPr>
        <u/>
        <sz val="11"/>
        <color rgb="FF000000"/>
        <rFont val="Calibri"/>
        <family val="2"/>
      </rPr>
      <t>Usos condicionados:</t>
    </r>
    <r>
      <rPr>
        <sz val="11"/>
        <color rgb="FF000000"/>
        <rFont val="Calibri"/>
        <family val="2"/>
      </rPr>
      <t xml:space="preserve"> Aprovechamiento forestal de especies exoticas existentes.
</t>
    </r>
    <r>
      <rPr>
        <u/>
        <sz val="11"/>
        <color rgb="FF000000"/>
        <rFont val="Calibri"/>
        <family val="2"/>
      </rPr>
      <t>Usos prohibidos:</t>
    </r>
    <r>
      <rPr>
        <sz val="11"/>
        <color rgb="FF000000"/>
        <rFont val="Calibri"/>
        <family val="2"/>
      </rPr>
      <t xml:space="preserve"> Agricultura mecanizada y demas que no correspondan a usos principales, compatibles o condicionados</t>
    </r>
  </si>
  <si>
    <r>
      <t>ZONA DE PRESERVACIÓN.</t>
    </r>
    <r>
      <rPr>
        <b/>
        <sz val="11"/>
        <rFont val="Calibri"/>
        <family val="2"/>
      </rPr>
      <t xml:space="preserve">
Uso principal: Preservación absoluta (vegetación nativa)
Usos prohibidos: Cultivos bajo invernadero y, en general, agropecuarios</t>
    </r>
    <r>
      <rPr>
        <sz val="11"/>
        <rFont val="Calibri"/>
        <family val="2"/>
      </rPr>
      <t xml:space="preserve"> . Introducción de especies animales o vegetación exóticas . Aprovechamientos persistentes de productos forestales</t>
    </r>
  </si>
  <si>
    <t>Peñas del Aserradero</t>
  </si>
  <si>
    <t>Acuerdo CAR 005 de 2005</t>
  </si>
  <si>
    <t>Acuerdo 17 de 2007</t>
  </si>
  <si>
    <t>Pionono</t>
  </si>
  <si>
    <t>Acuerdo CAR 17 de 1998
Acuerdo 35 de 2016 (redelimitación)</t>
  </si>
  <si>
    <t>Acuerdo N°048 del 19 de diciembre del 2017</t>
  </si>
  <si>
    <t>https://runap.parquesnacionales.gov.co/area-protegida/511</t>
  </si>
  <si>
    <t>Art. 6</t>
  </si>
  <si>
    <r>
      <rPr>
        <sz val="11"/>
        <color rgb="FF000000"/>
        <rFont val="Calibri"/>
        <family val="2"/>
      </rPr>
      <t xml:space="preserve">1. ZONA DE PRESERVACIÓN.
a) Actividades permitidas:
-Forestal protector.
b) Actividades condicionadas:
- Aprovechamiento de los frutos secundarios del bosque que no implique la tala ni la afectación de la estructura y función de los ecosistemas. (Entiéndase por frutos secundarios del bosque los productos no maderables y los servicios generados por estos ecosistemas boscosos, entre ellos, las flores, los frutos, las fibras, las cortezas, las hojas, las semillas, las gomas, las resinas y los exudados).
e) Actividades Prohibidas:
• Introducción de especímenes de especies, subespecies, razas o variedades de las especies exóticas o foráneas invasoras.
• Siembra de pinos, eucaliptos, cipres y acacias.
• Siembra de especies nativas en modelo de monocultivo.
• </t>
    </r>
    <r>
      <rPr>
        <b/>
        <sz val="11"/>
        <color rgb="FF000000"/>
        <rFont val="Calibri"/>
        <family val="2"/>
      </rPr>
      <t>La tala de la vegetación existente en la reserva, salvo autorización expresa por parte de la CAR</t>
    </r>
    <r>
      <rPr>
        <sz val="11"/>
        <color rgb="FF000000"/>
        <rFont val="Calibri"/>
        <family val="2"/>
      </rPr>
      <t xml:space="preserve">, conforme a las disposiciones previstas sobre la materia.
</t>
    </r>
    <r>
      <rPr>
        <b/>
        <sz val="11"/>
        <color rgb="FFFF0000"/>
        <rFont val="Calibri"/>
        <family val="2"/>
      </rPr>
      <t xml:space="preserve">• Nuevas áreas agropecuarias.
2. ZONA DE RESTAURACIÓN
a) Actividades permitidas:
</t>
    </r>
    <r>
      <rPr>
        <sz val="11"/>
        <color rgb="FF000000"/>
        <rFont val="Calibri"/>
        <family val="2"/>
      </rPr>
      <t xml:space="preserve">• Forestal protector.
b) Actividades condicionadas:
• Aprovechamiento de los frutos secundarios del bosque que no implique la tala ni la afectación de la estructura y función de los ecosistemas.
• Sustitución y aprovechamiento de especies exóticas.
c) Actividades Prohibidas:
• Siembra de pinos, eucaliptos, cipres y acacias.
• Siembra de especies nativas en modelo de monocultivo.
• La tala de la vegetación existente en la reserva, salvo autorización expresa por parte de la CAR, conforme a las disposiciones previstas sobre la materia.
• Nuevas áreas agropecuarias.
3. ZONA DE USO SOSTENIBLE.
a) Actividades permitidas:
• Forestal protector.
• Protección de la biodiversidad y del paisaje.
b) Actividades condicionadas:
• Educación ambiental.
• Recreación pasiva.
• Aprovechamiento de los frutos secundarios del bosque que no implique la tala ni la afectación de la estructura y función de los ecosistemas.
• Restauración ecológica
• Sustitución y aprovechamiento de especies exóticas e invasoras.
</t>
    </r>
    <r>
      <rPr>
        <b/>
        <sz val="11"/>
        <color rgb="FF000000"/>
        <rFont val="Calibri"/>
        <family val="2"/>
      </rPr>
      <t xml:space="preserve">• Actividades agropecuarias, en el marco de la economía campesina, sujetas a procesos de reconversión.
• Establecimiento de Instalaciones mínimas para la producción de material vegetal.
• Establecimiento de instalaciones mínimas asociadas al desarrollo de actividades productivas agropecuarias, en el marco de la economía campesina, sujetas a
procesos de reconversión.
</t>
    </r>
    <r>
      <rPr>
        <sz val="11"/>
        <color rgb="FF000000"/>
        <rFont val="Calibri"/>
        <family val="2"/>
      </rPr>
      <t>e) Actividades Prohibidas:
• Nuevas áreas agropecuarias.
4. ZONA DE USO PÚBLICO
a) Actividades permitidas:
• Forestal protector.
• Protección de la biodiversidad y del paisaje.
b) Actividades condicionadas:
• Educación ambiental.
• Recreación pasiva.
• Aprovechamiento de los frutos secundarios del bosque que no implique la tala ni la afectación de la estructura y función de los ecosistemas.
• Restauración ecológica
• Sustitución y aprovechamiento de especies exóticas e invasoras.
• Actividades agropecuarias, en el marco de la economía campesina, sujetas a procesos de reconversión.
• Establecimiento de Instalaciones mínimas para la producción de material vegetal.
• Establecimiento de instalaciones mínimas asociadas al desarrollo de actividades productivas agropecuarias, en el marco de la economía campesina, sujetas a
procesos de reconversión.
e) Actividades Prohibidas:
• Nuevas áreas agropecuarias.</t>
    </r>
  </si>
  <si>
    <t>3. b)
4. b)</t>
  </si>
  <si>
    <t>1. a)
1. e)
2. c)</t>
  </si>
  <si>
    <t>entra</t>
  </si>
  <si>
    <t>Sector Salto de Tequendama Cerro Manjui</t>
  </si>
  <si>
    <t>Acuerdo CAR 43 de 1999</t>
  </si>
  <si>
    <t xml:space="preserve">Resol 1596/06, PMA </t>
  </si>
  <si>
    <t>https://runap.parquesnacionales.gov.co/area-protegida/504</t>
  </si>
  <si>
    <r>
      <t xml:space="preserve">4. </t>
    </r>
    <r>
      <rPr>
        <b/>
        <sz val="11"/>
        <color rgb="FF000000"/>
        <rFont val="Calibri"/>
        <family val="2"/>
      </rPr>
      <t>Zona preservacion</t>
    </r>
    <r>
      <rPr>
        <sz val="11"/>
        <color rgb="FF000000"/>
        <rFont val="Calibri"/>
        <family val="2"/>
      </rPr>
      <t xml:space="preserve">.
 </t>
    </r>
    <r>
      <rPr>
        <u/>
        <sz val="11"/>
        <color rgb="FF000000"/>
        <rFont val="Calibri"/>
        <family val="2"/>
      </rPr>
      <t>Usos prohibidos</t>
    </r>
    <r>
      <rPr>
        <sz val="11"/>
        <color rgb="FF000000"/>
        <rFont val="Calibri"/>
        <family val="2"/>
      </rPr>
      <t>: Agropecuarios</t>
    </r>
  </si>
  <si>
    <r>
      <rPr>
        <b/>
        <sz val="11"/>
        <color rgb="FF000000"/>
        <rFont val="Calibri"/>
        <family val="2"/>
      </rPr>
      <t xml:space="preserve">5. Zona de protección
a) Proteccion absoluta/
1. Area perifiericas a nacimientos. 
</t>
    </r>
    <r>
      <rPr>
        <u/>
        <sz val="11"/>
        <color rgb="FF000000"/>
        <rFont val="Calibri"/>
        <family val="2"/>
      </rPr>
      <t>Uso prohibido</t>
    </r>
    <r>
      <rPr>
        <b/>
        <sz val="11"/>
        <color rgb="FF000000"/>
        <rFont val="Calibri"/>
        <family val="2"/>
      </rPr>
      <t xml:space="preserve">: </t>
    </r>
    <r>
      <rPr>
        <sz val="11"/>
        <color rgb="FF000000"/>
        <rFont val="Calibri"/>
        <family val="2"/>
      </rPr>
      <t xml:space="preserve">actividades agropecuarias
</t>
    </r>
    <r>
      <rPr>
        <b/>
        <sz val="11"/>
        <color rgb="FF000000"/>
        <rFont val="Calibri"/>
        <family val="2"/>
      </rPr>
      <t>2. Area de infiltracion para recarga de acuiferos</t>
    </r>
    <r>
      <rPr>
        <sz val="11"/>
        <color rgb="FF000000"/>
        <rFont val="Calibri"/>
        <family val="2"/>
      </rPr>
      <t xml:space="preserve">. </t>
    </r>
    <r>
      <rPr>
        <u/>
        <sz val="11"/>
        <color rgb="FF000000"/>
        <rFont val="Calibri"/>
        <family val="2"/>
      </rPr>
      <t>Uso Compatible:</t>
    </r>
    <r>
      <rPr>
        <sz val="11"/>
        <color rgb="FF000000"/>
        <rFont val="Calibri"/>
        <family val="2"/>
      </rPr>
      <t xml:space="preserve"> actividades agrosilvoculturales/vivienda campesina
</t>
    </r>
    <r>
      <rPr>
        <u/>
        <sz val="11"/>
        <color rgb="FF000000"/>
        <rFont val="Calibri"/>
        <family val="2"/>
      </rPr>
      <t>Uso condicionados</t>
    </r>
    <r>
      <rPr>
        <sz val="11"/>
        <color rgb="FF000000"/>
        <rFont val="Calibri"/>
        <family val="2"/>
      </rPr>
      <t xml:space="preserve">: aprovechamiento forestal especies exóticas
</t>
    </r>
    <r>
      <rPr>
        <u/>
        <sz val="11"/>
        <color rgb="FF000000"/>
        <rFont val="Calibri"/>
        <family val="2"/>
      </rPr>
      <t>Usos prohibidos</t>
    </r>
    <r>
      <rPr>
        <sz val="11"/>
        <color rgb="FF000000"/>
        <rFont val="Calibri"/>
        <family val="2"/>
      </rPr>
      <t xml:space="preserve">: Plantacion de bosques con especies foraneas; explotaciones agropecuarias bajo invernadero, aprovechamiento forestal de especies nativas
</t>
    </r>
    <r>
      <rPr>
        <b/>
        <sz val="11"/>
        <color rgb="FF000000"/>
        <rFont val="Calibri"/>
        <family val="2"/>
      </rPr>
      <t>b) Proteccion Franja de energia</t>
    </r>
    <r>
      <rPr>
        <sz val="11"/>
        <color rgb="FF000000"/>
        <rFont val="Calibri"/>
        <family val="2"/>
      </rPr>
      <t xml:space="preserve">. 
</t>
    </r>
    <r>
      <rPr>
        <u/>
        <sz val="11"/>
        <color rgb="FF000000"/>
        <rFont val="Calibri"/>
        <family val="2"/>
      </rPr>
      <t xml:space="preserve">Usos principal: </t>
    </r>
    <r>
      <rPr>
        <sz val="11"/>
        <color rgb="FF000000"/>
        <rFont val="Calibri"/>
        <family val="2"/>
      </rPr>
      <t>Franja de servidumbre;</t>
    </r>
    <r>
      <rPr>
        <u/>
        <sz val="11"/>
        <color rgb="FF000000"/>
        <rFont val="Calibri"/>
        <family val="2"/>
      </rPr>
      <t xml:space="preserve"> Usos prohibidos:</t>
    </r>
    <r>
      <rPr>
        <sz val="11"/>
        <color rgb="FF000000"/>
        <rFont val="Calibri"/>
        <family val="2"/>
      </rPr>
      <t xml:space="preserve"> todos
</t>
    </r>
    <r>
      <rPr>
        <b/>
        <sz val="11"/>
        <color rgb="FF000000"/>
        <rFont val="Calibri"/>
        <family val="2"/>
      </rPr>
      <t>c) Proteccion Franja vial.</t>
    </r>
    <r>
      <rPr>
        <sz val="11"/>
        <color rgb="FF000000"/>
        <rFont val="Calibri"/>
        <family val="2"/>
      </rPr>
      <t xml:space="preserve"> 
</t>
    </r>
    <r>
      <rPr>
        <u/>
        <sz val="11"/>
        <color rgb="FF000000"/>
        <rFont val="Calibri"/>
        <family val="2"/>
      </rPr>
      <t>Uso compatible</t>
    </r>
    <r>
      <rPr>
        <sz val="11"/>
        <color rgb="FF000000"/>
        <rFont val="Calibri"/>
        <family val="2"/>
      </rPr>
      <t xml:space="preserve">: Centros de acopio porductos agricolas; 
</t>
    </r>
    <r>
      <rPr>
        <u/>
        <sz val="11"/>
        <color rgb="FF000000"/>
        <rFont val="Calibri"/>
        <family val="2"/>
      </rPr>
      <t>Usos condicionados</t>
    </r>
    <r>
      <rPr>
        <sz val="11"/>
        <color rgb="FF000000"/>
        <rFont val="Calibri"/>
        <family val="2"/>
      </rPr>
      <t xml:space="preserve">: Comercio de insumos agropecuarios, agroindustria
</t>
    </r>
    <r>
      <rPr>
        <b/>
        <sz val="11"/>
        <color rgb="FF000000"/>
        <rFont val="Calibri"/>
        <family val="2"/>
      </rPr>
      <t>d) Proteccion Linea ferrea</t>
    </r>
    <r>
      <rPr>
        <sz val="11"/>
        <color rgb="FF000000"/>
        <rFont val="Calibri"/>
        <family val="2"/>
      </rPr>
      <t xml:space="preserve">. 
</t>
    </r>
    <r>
      <rPr>
        <u/>
        <sz val="11"/>
        <color rgb="FF000000"/>
        <rFont val="Calibri"/>
        <family val="2"/>
      </rPr>
      <t>Uso compatible:</t>
    </r>
    <r>
      <rPr>
        <sz val="11"/>
        <color rgb="FF000000"/>
        <rFont val="Calibri"/>
        <family val="2"/>
      </rPr>
      <t xml:space="preserve"> Centros de acopio porductos agricolas; 
U</t>
    </r>
    <r>
      <rPr>
        <u/>
        <sz val="11"/>
        <color rgb="FF000000"/>
        <rFont val="Calibri"/>
        <family val="2"/>
      </rPr>
      <t>sos condicionados:</t>
    </r>
    <r>
      <rPr>
        <sz val="11"/>
        <color rgb="FF000000"/>
        <rFont val="Calibri"/>
        <family val="2"/>
      </rPr>
      <t xml:space="preserve"> Comercio de insumos agropecuarios, agroindustria
</t>
    </r>
    <r>
      <rPr>
        <b/>
        <sz val="11"/>
        <color rgb="FF000000"/>
        <rFont val="Calibri"/>
        <family val="2"/>
      </rPr>
      <t>e) Proteccion Poliducto</t>
    </r>
    <r>
      <rPr>
        <sz val="11"/>
        <color rgb="FF000000"/>
        <rFont val="Calibri"/>
        <family val="2"/>
      </rPr>
      <t xml:space="preserve">.
 </t>
    </r>
    <r>
      <rPr>
        <u/>
        <sz val="11"/>
        <color rgb="FF000000"/>
        <rFont val="Calibri"/>
        <family val="2"/>
      </rPr>
      <t>Usos principal:</t>
    </r>
    <r>
      <rPr>
        <sz val="11"/>
        <color rgb="FF000000"/>
        <rFont val="Calibri"/>
        <family val="2"/>
      </rPr>
      <t xml:space="preserve"> Franja de servidumbre; 
</t>
    </r>
    <r>
      <rPr>
        <u/>
        <sz val="11"/>
        <color rgb="FF000000"/>
        <rFont val="Calibri"/>
        <family val="2"/>
      </rPr>
      <t>Usos prohibidos</t>
    </r>
    <r>
      <rPr>
        <sz val="11"/>
        <color rgb="FF000000"/>
        <rFont val="Calibri"/>
        <family val="2"/>
      </rPr>
      <t>: todos</t>
    </r>
  </si>
  <si>
    <t>5.a). 2
5.c)
5.d)</t>
  </si>
  <si>
    <t>5.a).1
5.b)
5.e)</t>
  </si>
  <si>
    <r>
      <rPr>
        <b/>
        <sz val="11"/>
        <color rgb="FF000000"/>
        <rFont val="Calibri"/>
        <family val="2"/>
      </rPr>
      <t>6. Zona de Recuperación
1. Zona de recuerperacion de recursos naturales para la preservación</t>
    </r>
    <r>
      <rPr>
        <sz val="11"/>
        <color rgb="FF000000"/>
        <rFont val="Calibri"/>
        <family val="2"/>
      </rPr>
      <t xml:space="preserve">: 
</t>
    </r>
    <r>
      <rPr>
        <u/>
        <sz val="11"/>
        <color rgb="FF000000"/>
        <rFont val="Calibri"/>
        <family val="2"/>
      </rPr>
      <t>Usos prohibidos</t>
    </r>
    <r>
      <rPr>
        <sz val="11"/>
        <color rgb="FF000000"/>
        <rFont val="Calibri"/>
        <family val="2"/>
      </rPr>
      <t xml:space="preserve">: Agropecuarios
</t>
    </r>
    <r>
      <rPr>
        <b/>
        <sz val="11"/>
        <color rgb="FF000000"/>
        <rFont val="Calibri"/>
        <family val="2"/>
      </rPr>
      <t>2. Zona de proteccion para los suelos rurale</t>
    </r>
    <r>
      <rPr>
        <sz val="11"/>
        <color rgb="FF000000"/>
        <rFont val="Calibri"/>
        <family val="2"/>
      </rPr>
      <t>s:</t>
    </r>
    <r>
      <rPr>
        <u/>
        <sz val="11"/>
        <color rgb="FF000000"/>
        <rFont val="Calibri"/>
        <family val="2"/>
      </rPr>
      <t xml:space="preserve"> 
Usos condicionados:</t>
    </r>
    <r>
      <rPr>
        <sz val="11"/>
        <color rgb="FF000000"/>
        <rFont val="Calibri"/>
        <family val="2"/>
      </rPr>
      <t xml:space="preserve"> Silvicultura y aprovechamiento sostenibel de especies foretales; 
</t>
    </r>
    <r>
      <rPr>
        <u/>
        <sz val="11"/>
        <color rgb="FF000000"/>
        <rFont val="Calibri"/>
        <family val="2"/>
      </rPr>
      <t>Usos prohibidos</t>
    </r>
    <r>
      <rPr>
        <sz val="11"/>
        <color rgb="FF000000"/>
        <rFont val="Calibri"/>
        <family val="2"/>
      </rPr>
      <t>: Agropecuarios</t>
    </r>
  </si>
  <si>
    <t>6.2</t>
  </si>
  <si>
    <r>
      <rPr>
        <b/>
        <sz val="11"/>
        <color rgb="FF000000"/>
        <rFont val="Calibri"/>
        <family val="2"/>
      </rPr>
      <t>7. Zona de producción
a. Suelo de uso agropecuario tradicional</t>
    </r>
    <r>
      <rPr>
        <sz val="11"/>
        <color rgb="FF000000"/>
        <rFont val="Calibri"/>
        <family val="2"/>
      </rPr>
      <t xml:space="preserve">: 
</t>
    </r>
    <r>
      <rPr>
        <u/>
        <sz val="11"/>
        <color rgb="FF000000"/>
        <rFont val="Calibri"/>
        <family val="2"/>
      </rPr>
      <t xml:space="preserve">Uso principal: </t>
    </r>
    <r>
      <rPr>
        <sz val="11"/>
        <color rgb="FF000000"/>
        <rFont val="Calibri"/>
        <family val="2"/>
      </rPr>
      <t xml:space="preserve">agropecuario tradicional y forestal, con al menos un 20% del predio para uso forestal, portector-productor; 
</t>
    </r>
    <r>
      <rPr>
        <u/>
        <sz val="11"/>
        <color rgb="FF000000"/>
        <rFont val="Calibri"/>
        <family val="2"/>
      </rPr>
      <t xml:space="preserve">Uso compatible:  </t>
    </r>
    <r>
      <rPr>
        <sz val="11"/>
        <color rgb="FF000000"/>
        <rFont val="Calibri"/>
        <family val="2"/>
      </rPr>
      <t xml:space="preserve">Infraestructura para construccion de distritos de adecuacion de tierras; granjas avicola, cunicolas y silvicultura; 
</t>
    </r>
    <r>
      <rPr>
        <u/>
        <sz val="11"/>
        <color rgb="FF000000"/>
        <rFont val="Calibri"/>
        <family val="2"/>
      </rPr>
      <t>Usos condicionados:</t>
    </r>
    <r>
      <rPr>
        <sz val="11"/>
        <color rgb="FF000000"/>
        <rFont val="Calibri"/>
        <family val="2"/>
      </rPr>
      <t xml:space="preserve"> Cultivos de flores, granjas porcinas; agroindustria; 
</t>
    </r>
    <r>
      <rPr>
        <u/>
        <sz val="11"/>
        <color rgb="FF000000"/>
        <rFont val="Calibri"/>
        <family val="2"/>
      </rPr>
      <t>Usos prohibidos:</t>
    </r>
    <r>
      <rPr>
        <sz val="11"/>
        <color rgb="FF000000"/>
        <rFont val="Calibri"/>
        <family val="2"/>
      </rPr>
      <t xml:space="preserve"> agricultura mecanizada.
</t>
    </r>
    <r>
      <rPr>
        <b/>
        <sz val="11"/>
        <color rgb="FF000000"/>
        <rFont val="Calibri"/>
        <family val="2"/>
      </rPr>
      <t xml:space="preserve">b. Suelos de uso agropecuario semi intensivo: 
</t>
    </r>
    <r>
      <rPr>
        <u/>
        <sz val="11"/>
        <color rgb="FF000000"/>
        <rFont val="Calibri"/>
        <family val="2"/>
      </rPr>
      <t>Uso principal</t>
    </r>
    <r>
      <rPr>
        <sz val="11"/>
        <color rgb="FF000000"/>
        <rFont val="Calibri"/>
        <family val="2"/>
      </rPr>
      <t xml:space="preserve">: agropecuario tradicional a semimecanizado y forestal, con al menos un 15% del predio para uso forestal, portector-productor; 
</t>
    </r>
    <r>
      <rPr>
        <u/>
        <sz val="11"/>
        <color rgb="FF000000"/>
        <rFont val="Calibri"/>
        <family val="2"/>
      </rPr>
      <t>Uso compatible</t>
    </r>
    <r>
      <rPr>
        <sz val="11"/>
        <color rgb="FF000000"/>
        <rFont val="Calibri"/>
        <family val="2"/>
      </rPr>
      <t xml:space="preserve">:  Infraestructura para construccion de distritos de adecuacion de tierras; granjas avicola o cunicolas; 
</t>
    </r>
    <r>
      <rPr>
        <u/>
        <sz val="11"/>
        <color rgb="FF000000"/>
        <rFont val="Calibri"/>
        <family val="2"/>
      </rPr>
      <t>Usos condicionados:</t>
    </r>
    <r>
      <rPr>
        <sz val="11"/>
        <color rgb="FF000000"/>
        <rFont val="Calibri"/>
        <family val="2"/>
      </rPr>
      <t xml:space="preserve"> Cultivos de flores, granjas porcinas.
</t>
    </r>
    <r>
      <rPr>
        <b/>
        <sz val="11"/>
        <color rgb="FF000000"/>
        <rFont val="Calibri"/>
        <family val="2"/>
      </rPr>
      <t>c. Areas para sistemas agroforestales.</t>
    </r>
    <r>
      <rPr>
        <sz val="11"/>
        <color rgb="FF000000"/>
        <rFont val="Calibri"/>
        <family val="2"/>
      </rPr>
      <t xml:space="preserve"> 
</t>
    </r>
    <r>
      <rPr>
        <u/>
        <sz val="11"/>
        <color rgb="FF000000"/>
        <rFont val="Calibri"/>
        <family val="2"/>
      </rPr>
      <t xml:space="preserve">Uso principal: </t>
    </r>
    <r>
      <rPr>
        <sz val="11"/>
        <color rgb="FF000000"/>
        <rFont val="Calibri"/>
        <family val="2"/>
      </rPr>
      <t xml:space="preserve">agropecuario y forestal, con manejo de sistemas agroforestales; 
</t>
    </r>
    <r>
      <rPr>
        <u/>
        <sz val="11"/>
        <color rgb="FF000000"/>
        <rFont val="Calibri"/>
        <family val="2"/>
      </rPr>
      <t>Usos condicionados:</t>
    </r>
    <r>
      <rPr>
        <sz val="11"/>
        <color rgb="FF000000"/>
        <rFont val="Calibri"/>
        <family val="2"/>
      </rPr>
      <t xml:space="preserve"> actividades silvopastoriles, aprovechamiento de plantaciones forestales; 
</t>
    </r>
    <r>
      <rPr>
        <u/>
        <sz val="11"/>
        <color rgb="FF000000"/>
        <rFont val="Calibri"/>
        <family val="2"/>
      </rPr>
      <t xml:space="preserve">Usos prohibidos: </t>
    </r>
    <r>
      <rPr>
        <sz val="11"/>
        <color rgb="FF000000"/>
        <rFont val="Calibri"/>
        <family val="2"/>
      </rPr>
      <t xml:space="preserve">agricultura mecanizada.
</t>
    </r>
    <r>
      <rPr>
        <b/>
        <sz val="11"/>
        <color rgb="FF000000"/>
        <rFont val="Calibri"/>
        <family val="2"/>
      </rPr>
      <t>d. Areas para sistemas agrosilvopastoriles.</t>
    </r>
    <r>
      <rPr>
        <sz val="11"/>
        <color rgb="FF000000"/>
        <rFont val="Calibri"/>
        <family val="2"/>
      </rPr>
      <t xml:space="preserve"> 
</t>
    </r>
    <r>
      <rPr>
        <u/>
        <sz val="11"/>
        <color rgb="FF000000"/>
        <rFont val="Calibri"/>
        <family val="2"/>
      </rPr>
      <t xml:space="preserve">Uso principal: </t>
    </r>
    <r>
      <rPr>
        <sz val="11"/>
        <color rgb="FF000000"/>
        <rFont val="Calibri"/>
        <family val="2"/>
      </rPr>
      <t xml:space="preserve">agropecuario y forestal, con manejo de sistemas agrosilvopastoriles; 
</t>
    </r>
    <r>
      <rPr>
        <u/>
        <sz val="11"/>
        <color rgb="FF000000"/>
        <rFont val="Calibri"/>
        <family val="2"/>
      </rPr>
      <t>Uso compatible</t>
    </r>
    <r>
      <rPr>
        <sz val="11"/>
        <color rgb="FF000000"/>
        <rFont val="Calibri"/>
        <family val="2"/>
      </rPr>
      <t xml:space="preserve">:  granjas avicola, cunicolas y silvicultura; 
</t>
    </r>
    <r>
      <rPr>
        <u/>
        <sz val="11"/>
        <color rgb="FF000000"/>
        <rFont val="Calibri"/>
        <family val="2"/>
      </rPr>
      <t>Usos condicionados</t>
    </r>
    <r>
      <rPr>
        <sz val="11"/>
        <color rgb="FF000000"/>
        <rFont val="Calibri"/>
        <family val="2"/>
      </rPr>
      <t xml:space="preserve">: aprovechamiento de plantaciones forestales; 
</t>
    </r>
    <r>
      <rPr>
        <u/>
        <sz val="11"/>
        <color rgb="FF000000"/>
        <rFont val="Calibri"/>
        <family val="2"/>
      </rPr>
      <t>Usos prohibidos:</t>
    </r>
    <r>
      <rPr>
        <sz val="11"/>
        <color rgb="FF000000"/>
        <rFont val="Calibri"/>
        <family val="2"/>
      </rPr>
      <t xml:space="preserve"> agricultura mecanizada.</t>
    </r>
  </si>
  <si>
    <t>7.a</t>
  </si>
  <si>
    <t xml:space="preserve">7.a
7.b.
7.c.
7.d.
</t>
  </si>
  <si>
    <t>CARDER</t>
  </si>
  <si>
    <t>DC Suelo</t>
  </si>
  <si>
    <t>Alto del Nudo</t>
  </si>
  <si>
    <t>Acuerdo 9 de 2013</t>
  </si>
  <si>
    <t>Acuerdo 8 de 2021</t>
  </si>
  <si>
    <t>U:\Informacion_Referencia\AREs\FPro\APRe\CARDER\AreasProtegidas_PM_2021_2026\</t>
  </si>
  <si>
    <t>https://runap.parquesnacionales.gov.co/area-protegida/742</t>
  </si>
  <si>
    <r>
      <rPr>
        <u/>
        <sz val="11"/>
        <color rgb="FF000000"/>
        <rFont val="Calibri"/>
        <family val="2"/>
      </rPr>
      <t>Uso de preservación:</t>
    </r>
    <r>
      <rPr>
        <sz val="11"/>
        <color rgb="FF000000"/>
        <rFont val="Calibri"/>
        <family val="2"/>
      </rPr>
      <t xml:space="preserve"> Comprende todas aquellas actividades de protección, regulación, ordenamiento y control y vigilancia, dirigidas al mantenimiento de los atributos, composición, estructura y función de la biodiversidad, evitando el máximo la intervención humana y sus efectos. 
</t>
    </r>
    <r>
      <rPr>
        <u/>
        <sz val="11"/>
        <color rgb="FF000000"/>
        <rFont val="Calibri"/>
        <family val="2"/>
      </rPr>
      <t>Uso de restauración:</t>
    </r>
    <r>
      <rPr>
        <sz val="11"/>
        <color rgb="FF000000"/>
        <rFont val="Calibri"/>
        <family val="2"/>
      </rPr>
      <t xml:space="preserve">  No Incluye actividades agropecuarias.
</t>
    </r>
    <r>
      <rPr>
        <u/>
        <sz val="11"/>
        <color rgb="FF000000"/>
        <rFont val="Calibri"/>
        <family val="2"/>
      </rPr>
      <t>Uso de conocimiento:</t>
    </r>
    <r>
      <rPr>
        <sz val="11"/>
        <color rgb="FF000000"/>
        <rFont val="Calibri"/>
        <family val="2"/>
      </rPr>
      <t xml:space="preserve"> No Incluye actividades agropecuarias.
</t>
    </r>
    <r>
      <rPr>
        <u/>
        <sz val="11"/>
        <color rgb="FF000000"/>
        <rFont val="Calibri"/>
        <family val="2"/>
      </rPr>
      <t>Uso de disfrute:</t>
    </r>
    <r>
      <rPr>
        <sz val="11"/>
        <color rgb="FF000000"/>
        <rFont val="Calibri"/>
        <family val="2"/>
      </rPr>
      <t xml:space="preserve"> No Incluye actividades agropecuarias.
</t>
    </r>
    <r>
      <rPr>
        <u/>
        <sz val="11"/>
        <color rgb="FF000000"/>
        <rFont val="Calibri"/>
        <family val="2"/>
      </rPr>
      <t>Uso sostenible.</t>
    </r>
    <r>
      <rPr>
        <sz val="11"/>
        <color rgb="FF000000"/>
        <rFont val="Calibri"/>
        <family val="2"/>
      </rPr>
      <t xml:space="preserve"> Comprenden las actividades agrícolas, ganaderas, forestales, siempre y cuando no alteren los atributos de la biodiversidad previstos para el área protegida. 
Parágrafo 2.  El desarrollo de dichas actividades debe estar precedido del permiso, concesión, licencia, o autorización a que haya lugar, otorgada por la autoridad competente y acompañado de la definición de los criterios técnicos para su realización.
Art 4. Tienen las siguientes fichas técnicas para el sector agropecuario: Ficha Técnica 7. Apicultura, Ficha Técnica 10. Silvoagricola, Ficha Técnica 11. SilvoPastoril y Ficha Técnica 12. Viveros.  En el Plan de Manejo se datallan las fichas.  
</t>
    </r>
  </si>
  <si>
    <t xml:space="preserve">Arts 3 y 4  Uso sostenible  
</t>
  </si>
  <si>
    <t xml:space="preserve">Barbas - Bremen </t>
  </si>
  <si>
    <t>Acuerdos 20 y 21 de 2006</t>
  </si>
  <si>
    <t>Acuerdo 10 de 2021</t>
  </si>
  <si>
    <t xml:space="preserve">https://runap.parquesnacionales.gov.co/area-protegida/416
https://runap.parquesnacionales.gov.co/area-protegida/538
</t>
  </si>
  <si>
    <r>
      <rPr>
        <u/>
        <sz val="11"/>
        <color rgb="FF000000"/>
        <rFont val="Calibri"/>
        <family val="2"/>
      </rPr>
      <t>Uso de preservación:</t>
    </r>
    <r>
      <rPr>
        <sz val="11"/>
        <color rgb="FF000000"/>
        <rFont val="Calibri"/>
        <family val="2"/>
      </rPr>
      <t xml:space="preserve"> Comprende todas aquellas actividades de protección, regulación, ordenamiento y control y vigilancia, dirigidas al mantenimiento de los atributos, composición, estructura y función de la biodiversidad, evitando el máximo la intervención humana y sus efectos. 
</t>
    </r>
    <r>
      <rPr>
        <u/>
        <sz val="11"/>
        <color rgb="FF000000"/>
        <rFont val="Calibri"/>
        <family val="2"/>
      </rPr>
      <t>Uso de restauración:</t>
    </r>
    <r>
      <rPr>
        <sz val="11"/>
        <color rgb="FF000000"/>
        <rFont val="Calibri"/>
        <family val="2"/>
      </rPr>
      <t xml:space="preserve"> No Incluye actividades agropecuarias.
</t>
    </r>
    <r>
      <rPr>
        <u/>
        <sz val="11"/>
        <color rgb="FF000000"/>
        <rFont val="Calibri"/>
        <family val="2"/>
      </rPr>
      <t>Uso de conocimiento:</t>
    </r>
    <r>
      <rPr>
        <sz val="11"/>
        <color rgb="FF000000"/>
        <rFont val="Calibri"/>
        <family val="2"/>
      </rPr>
      <t xml:space="preserve"> No Incluye actividades agropecuarias.
</t>
    </r>
    <r>
      <rPr>
        <u/>
        <sz val="11"/>
        <color rgb="FF000000"/>
        <rFont val="Calibri"/>
        <family val="2"/>
      </rPr>
      <t>Uso de disfrute:</t>
    </r>
    <r>
      <rPr>
        <sz val="11"/>
        <color rgb="FF000000"/>
        <rFont val="Calibri"/>
        <family val="2"/>
      </rPr>
      <t xml:space="preserve"> No Incluye actividades agropecuarias.
</t>
    </r>
    <r>
      <rPr>
        <u/>
        <sz val="11"/>
        <color rgb="FF000000"/>
        <rFont val="Calibri"/>
        <family val="2"/>
      </rPr>
      <t>Uso sostenible.</t>
    </r>
    <r>
      <rPr>
        <sz val="11"/>
        <color rgb="FF000000"/>
        <rFont val="Calibri"/>
        <family val="2"/>
      </rPr>
      <t xml:space="preserve"> Comprenden las actividades agrícolas, ganaderas, forestales, siempre y cuando no alteren los atributos de la biodiversidad previstos para el área protegida. 
Parágrafo 2.  El desarrollo de dichas actividades debe estar precedido del permiso, concesión, licencia, o autorización a que haya lugar, otorgada por la autoridad competente y acompañado de la definición de los criterios técnicos para su realización.
Art 4. Tienen las siguientes fichas técnicas para el sector agropecuario: Ficha Técnica 7. Apicultura, Ficha Técnica 10. Silvoagricola, Ficha Técnica 11. SilvoPastoril y Ficha Técnica 12. Viveros.  En el Plan de Manejo se datallan las fichas.  </t>
    </r>
  </si>
  <si>
    <t>Arts 3 y 4 Uso sostenible</t>
  </si>
  <si>
    <t xml:space="preserve">Campoalegre </t>
  </si>
  <si>
    <t>Acuerdo 18 de 2011</t>
  </si>
  <si>
    <t>Acuerdo 9 de 2021</t>
  </si>
  <si>
    <t>https://runap.parquesnacionales.gov.co/area-protegida/551</t>
  </si>
  <si>
    <t xml:space="preserve">La Marcada </t>
  </si>
  <si>
    <t>Acuerdo 10 de 2013</t>
  </si>
  <si>
    <t>Acuerdo 11 de 2021</t>
  </si>
  <si>
    <t>https://runap.parquesnacionales.gov.co/area-protegida/743</t>
  </si>
  <si>
    <r>
      <rPr>
        <u/>
        <sz val="11"/>
        <color rgb="FF000000"/>
        <rFont val="Calibri"/>
        <family val="2"/>
      </rPr>
      <t>Uso de preservación:</t>
    </r>
    <r>
      <rPr>
        <sz val="11"/>
        <color rgb="FF000000"/>
        <rFont val="Calibri"/>
        <family val="2"/>
      </rPr>
      <t xml:space="preserve"> Comprende todas aquellas actividades de protección, regulación, ordenamiento y control y vigilancia, dirigidas al mantenimiento de los atributos, composición, estructura y función de la biodiversidad, evitando el máximo la intervención humana y sus efectos. 
</t>
    </r>
    <r>
      <rPr>
        <u/>
        <sz val="11"/>
        <color rgb="FF000000"/>
        <rFont val="Calibri"/>
        <family val="2"/>
      </rPr>
      <t>Uso de restauración:</t>
    </r>
    <r>
      <rPr>
        <sz val="11"/>
        <color rgb="FF000000"/>
        <rFont val="Calibri"/>
        <family val="2"/>
      </rPr>
      <t xml:space="preserve"> No Incluye actividades agropecuarias.
</t>
    </r>
    <r>
      <rPr>
        <u/>
        <sz val="11"/>
        <color rgb="FF000000"/>
        <rFont val="Calibri"/>
        <family val="2"/>
      </rPr>
      <t>Uso de conocimiento:</t>
    </r>
    <r>
      <rPr>
        <sz val="11"/>
        <color rgb="FF000000"/>
        <rFont val="Calibri"/>
        <family val="2"/>
      </rPr>
      <t xml:space="preserve"> No Incluye actividades agropecuarias.
</t>
    </r>
    <r>
      <rPr>
        <u/>
        <sz val="11"/>
        <color rgb="FF000000"/>
        <rFont val="Calibri"/>
        <family val="2"/>
      </rPr>
      <t xml:space="preserve">Uso de disfrute: </t>
    </r>
    <r>
      <rPr>
        <sz val="11"/>
        <color rgb="FF000000"/>
        <rFont val="Calibri"/>
        <family val="2"/>
      </rPr>
      <t xml:space="preserve">No Incluye actividades agropecuarias.
</t>
    </r>
    <r>
      <rPr>
        <u/>
        <sz val="11"/>
        <color rgb="FF000000"/>
        <rFont val="Calibri"/>
        <family val="2"/>
      </rPr>
      <t>Uso sostenible.</t>
    </r>
    <r>
      <rPr>
        <sz val="11"/>
        <color rgb="FF000000"/>
        <rFont val="Calibri"/>
        <family val="2"/>
      </rPr>
      <t xml:space="preserve"> Comprenden las actividades agrícolas, ganaderas, forestales, siempre y cuando no alteren los atributos de la biodiversidad previstos para el área protegida. 
Parágrafo 2.  El desarrollo de dichas actividades debe estar precedido del permiso, concesión, licencia, o autorización a que haya lugar, otorgada por la autoridad competente y acompañado de la definición de los criterios técnicos para su realización.
Art 4. Tienen las siguientes fichas técnicas para el sector agropecuario: Ficha Técnica 7. Apicultura, Ficha Técnica 10. Silvoagricola, Ficha Técnica 11. SilvoPastoril y Ficha Técnica 12. Viveros.  En el Plan de Manejo se datallan las fichas.  </t>
    </r>
  </si>
  <si>
    <t xml:space="preserve">AGUALINDA </t>
  </si>
  <si>
    <t>Acuerdo 13 de 2011</t>
  </si>
  <si>
    <t>Acuerdo 15 de 2021</t>
  </si>
  <si>
    <t>https://runap.parquesnacionales.gov.co/area-protegida/467</t>
  </si>
  <si>
    <r>
      <rPr>
        <u/>
        <sz val="11"/>
        <color rgb="FF000000"/>
        <rFont val="Calibri"/>
        <family val="2"/>
      </rPr>
      <t>Usos de preservación.</t>
    </r>
    <r>
      <rPr>
        <sz val="11"/>
        <color rgb="FF000000"/>
        <rFont val="Calibri"/>
        <family val="2"/>
      </rPr>
      <t xml:space="preserve"> Comprenden todas aquellas actividades de protección, regulación, ordenamiento y control y vigilancia, dirigidas al mantenimiento de los atributos, composición, estructura y función de la biodiversidad, evitando al máximo La intervención humana y sus efectos. 
</t>
    </r>
    <r>
      <rPr>
        <u/>
        <sz val="11"/>
        <color rgb="FF000000"/>
        <rFont val="Calibri"/>
        <family val="2"/>
      </rPr>
      <t>Usos de restauración:</t>
    </r>
    <r>
      <rPr>
        <sz val="11"/>
        <color rgb="FF000000"/>
        <rFont val="Calibri"/>
        <family val="2"/>
      </rPr>
      <t xml:space="preserve">  No Incluye actividades agropecuarias.
</t>
    </r>
    <r>
      <rPr>
        <u/>
        <sz val="11"/>
        <color rgb="FF000000"/>
        <rFont val="Calibri"/>
        <family val="2"/>
      </rPr>
      <t>Usos de conocimiento:</t>
    </r>
    <r>
      <rPr>
        <sz val="11"/>
        <color rgb="FF000000"/>
        <rFont val="Calibri"/>
        <family val="2"/>
      </rPr>
      <t xml:space="preserve"> No Incluye actividades agropecuarias.
</t>
    </r>
    <r>
      <rPr>
        <u/>
        <sz val="11"/>
        <color rgb="FF000000"/>
        <rFont val="Calibri"/>
        <family val="2"/>
      </rPr>
      <t>Usos de disfrute:</t>
    </r>
    <r>
      <rPr>
        <sz val="11"/>
        <color rgb="FF000000"/>
        <rFont val="Calibri"/>
        <family val="2"/>
      </rPr>
      <t xml:space="preserve"> No Incluye actividades agropecuarias.
</t>
    </r>
    <r>
      <rPr>
        <u/>
        <sz val="11"/>
        <color rgb="FF000000"/>
        <rFont val="Calibri"/>
        <family val="2"/>
      </rPr>
      <t>Uso sostenible.</t>
    </r>
    <r>
      <rPr>
        <sz val="11"/>
        <color rgb="FF000000"/>
        <rFont val="Calibri"/>
        <family val="2"/>
      </rPr>
      <t xml:space="preserve"> Comprenden las actividades agrícolas, ganaderas, forestales, siempre y cuando no alteren los atributos de la biodiversidad previstos para el área protegida. 
Parágrafo 2.  El desarrollo de dichas actividades debe estar precedido del permiso, concesión, licencia, o autorización a que haya lugar, otorgada por la autoridad competente y acompañado de la definición de los criterios técnicos para su realización.
Art 4. Tienen las siguientes fichas técnicas para el sector agropecuario: Ficha Técnica 7. Apicultura, Ficha Técnica 10. Silvoagrícola, Ficha Técnica 11. Silvopastoril y Ficha Técnica 12. Viveros.  En el Plan de Manejo se datallan las fichas.  </t>
    </r>
  </si>
  <si>
    <t>CUCHILLA DEL SAN JUAN</t>
  </si>
  <si>
    <t xml:space="preserve">Acuerdo 4 de 2000
Recategorización - Acuerdo 7 de 2021 </t>
  </si>
  <si>
    <t>Acuerdo 23 de 2021</t>
  </si>
  <si>
    <t>https://runap.parquesnacionales.gov.co/area-protegida/542_x000D_</t>
  </si>
  <si>
    <t>GUÁSIMO</t>
  </si>
  <si>
    <t>Acuerdo 21 de 2011</t>
  </si>
  <si>
    <t>Acuerdo 14 de 2021</t>
  </si>
  <si>
    <t>https://runap.parquesnacionales.gov.co/area-protegida/545</t>
  </si>
  <si>
    <r>
      <rPr>
        <u/>
        <sz val="11"/>
        <color rgb="FF000000"/>
        <rFont val="Calibri"/>
        <family val="2"/>
      </rPr>
      <t>Usos de preservación.</t>
    </r>
    <r>
      <rPr>
        <sz val="11"/>
        <color rgb="FF000000"/>
        <rFont val="Calibri"/>
        <family val="2"/>
      </rPr>
      <t xml:space="preserve"> Comprenden todas aquellas actividades de protección, regulación, ordenamiento y control y vigilancia, dirigidas al mantenimiento de los atributos, composición, estructura y función de la biodiversidad, evitando al máximo La intervención humana y sus efectos. 
</t>
    </r>
    <r>
      <rPr>
        <u/>
        <sz val="11"/>
        <color rgb="FF000000"/>
        <rFont val="Calibri"/>
        <family val="2"/>
      </rPr>
      <t>Usos de restauración:</t>
    </r>
    <r>
      <rPr>
        <sz val="11"/>
        <color rgb="FF000000"/>
        <rFont val="Calibri"/>
        <family val="2"/>
      </rPr>
      <t xml:space="preserve">  No incluye actividades agropecuarias.
</t>
    </r>
    <r>
      <rPr>
        <u/>
        <sz val="11"/>
        <color rgb="FF000000"/>
        <rFont val="Calibri"/>
        <family val="2"/>
      </rPr>
      <t>Usos de conocimiento:</t>
    </r>
    <r>
      <rPr>
        <sz val="11"/>
        <color rgb="FF000000"/>
        <rFont val="Calibri"/>
        <family val="2"/>
      </rPr>
      <t xml:space="preserve"> No incluye actividades agropecuarias.
</t>
    </r>
    <r>
      <rPr>
        <u/>
        <sz val="11"/>
        <color rgb="FF000000"/>
        <rFont val="Calibri"/>
        <family val="2"/>
      </rPr>
      <t xml:space="preserve">Usos de disfrute: </t>
    </r>
    <r>
      <rPr>
        <sz val="11"/>
        <color rgb="FF000000"/>
        <rFont val="Calibri"/>
        <family val="2"/>
      </rPr>
      <t xml:space="preserve">No Incluye actividades agropecuarias.
</t>
    </r>
    <r>
      <rPr>
        <u/>
        <sz val="11"/>
        <color rgb="FF000000"/>
        <rFont val="Calibri"/>
        <family val="2"/>
      </rPr>
      <t>Uso sostenible.</t>
    </r>
    <r>
      <rPr>
        <sz val="11"/>
        <color rgb="FF000000"/>
        <rFont val="Calibri"/>
        <family val="2"/>
      </rPr>
      <t xml:space="preserve"> Comprenden las actividades agrícolas, ganaderas, forestales, siempre y cuando no alteren los atributos de la biodiversidad previstos para el área protegida. 
Parágrafo 2.  El desarrollo de dichas actividades debe estar precedido del permiso, concesión, licencia, o autorización a que haya lugar, otorgada por la autoridad competente y acompañado de la definición de los criterios técnicos para su realización.
Art 4. Tienen las siguientes fichas técnicas para el sector agropecuario: Ficha Técnica 7. Apicultura, Ficha Técnica 10. Silvoagrícola, Ficha Técnica 11. Silvopastoril y Ficha Técnica 12. Viveros.</t>
    </r>
    <r>
      <rPr>
        <sz val="11"/>
        <color rgb="FFFF0000"/>
        <rFont val="Calibri"/>
        <family val="2"/>
      </rPr>
      <t xml:space="preserve"> </t>
    </r>
    <r>
      <rPr>
        <sz val="11"/>
        <color rgb="FF000000"/>
        <rFont val="Calibri"/>
        <family val="2"/>
      </rPr>
      <t xml:space="preserve"> En el Plan de Manejo se datallan las fichas.  </t>
    </r>
  </si>
  <si>
    <t>CRISTALINA - LA MESA</t>
  </si>
  <si>
    <t>Acuerdo 24 de 2011</t>
  </si>
  <si>
    <t>Acuerdo 16 de 2021</t>
  </si>
  <si>
    <t>https://runap.parquesnacionales.gov.co/area-protegida/548</t>
  </si>
  <si>
    <r>
      <rPr>
        <u/>
        <sz val="11"/>
        <color rgb="FF000000"/>
        <rFont val="Calibri"/>
        <family val="2"/>
      </rPr>
      <t>Usos de preservación.</t>
    </r>
    <r>
      <rPr>
        <sz val="11"/>
        <color rgb="FF000000"/>
        <rFont val="Calibri"/>
        <family val="2"/>
      </rPr>
      <t xml:space="preserve"> Comprenden todas aquellas actividades de protección, regulación, ordenamiento y control y vigilancia, dirigidas al mantenimiento de los atributos, composición, estructura y función de la biodiversidad, evitando al máximo La intervención humana y sus efectos. 
</t>
    </r>
    <r>
      <rPr>
        <u/>
        <sz val="11"/>
        <color rgb="FF000000"/>
        <rFont val="Calibri"/>
        <family val="2"/>
      </rPr>
      <t>Usos de restauración:</t>
    </r>
    <r>
      <rPr>
        <sz val="11"/>
        <color rgb="FF000000"/>
        <rFont val="Calibri"/>
        <family val="2"/>
      </rPr>
      <t xml:space="preserve">  No incluye actividades agropecuarias.
</t>
    </r>
    <r>
      <rPr>
        <u/>
        <sz val="11"/>
        <color rgb="FF000000"/>
        <rFont val="Calibri"/>
        <family val="2"/>
      </rPr>
      <t>Usos de conocimiento:</t>
    </r>
    <r>
      <rPr>
        <sz val="11"/>
        <color rgb="FF000000"/>
        <rFont val="Calibri"/>
        <family val="2"/>
      </rPr>
      <t xml:space="preserve"> No incluye actividades agropecuarias.
</t>
    </r>
    <r>
      <rPr>
        <u/>
        <sz val="11"/>
        <color rgb="FF000000"/>
        <rFont val="Calibri"/>
        <family val="2"/>
      </rPr>
      <t xml:space="preserve">Usos de disfrute: </t>
    </r>
    <r>
      <rPr>
        <sz val="11"/>
        <color rgb="FF000000"/>
        <rFont val="Calibri"/>
        <family val="2"/>
      </rPr>
      <t xml:space="preserve">No Incluye actividades agropecuarias.
</t>
    </r>
    <r>
      <rPr>
        <u/>
        <sz val="11"/>
        <color rgb="FF000000"/>
        <rFont val="Calibri"/>
        <family val="2"/>
      </rPr>
      <t>Uso sostenible.</t>
    </r>
    <r>
      <rPr>
        <sz val="11"/>
        <color rgb="FF000000"/>
        <rFont val="Calibri"/>
        <family val="2"/>
      </rPr>
      <t xml:space="preserve"> Comprenden las actividades agrícolas, ganaderas, forestales, siempre y cuando no alteren los atributos de la biodiversidad previstos para el área protegida. 
Parágrafo 2.  El desarrollo de dichas actividades debe estar precedido del permiso, concesión, licencia, o autorización a que haya lugar, otorgada por la autoridad competente y acompañado de la definición de los criterios técnicos para su realización.
Art 4. Tienen las siguientes fichas técnicas para el sector agropecuario: Ficha Técnica 7. Apicultura, Ficha Técnica 10. Silvoagrícola, Ficha Técnica 11. Silvopastoril y Ficha Técnica 12. Viveros.  En el Plan de Manejo se datallan las fichas.  </t>
    </r>
  </si>
  <si>
    <t>CAS</t>
  </si>
  <si>
    <t>3567, 4049</t>
  </si>
  <si>
    <t>Cuchilla del Río Minero</t>
  </si>
  <si>
    <t>Acuerdo INDERENA 017 de 1993 y Resolución MADR 123 de 1993</t>
  </si>
  <si>
    <t> </t>
  </si>
  <si>
    <t>U:\Informacion_Referencia\Orde\POF\CAS\PGOF_2019\; U:\Informacion_Referencia\AREs\FPro\APRe\CAS\AREAS_PROTEGIDAS_2022\</t>
  </si>
  <si>
    <t>https://runap.parquesnacionales.gov.co/area-protegida/436</t>
  </si>
  <si>
    <t>N.A</t>
  </si>
  <si>
    <t>n/a</t>
  </si>
  <si>
    <t xml:space="preserve">
PLANES DE SAN RAFAEL
</t>
  </si>
  <si>
    <t>Acuerdo 22 de 2011</t>
  </si>
  <si>
    <t>Acuerdo 17 de 2021</t>
  </si>
  <si>
    <t>https://runap.parquesnacionales.gov.co/area-protegida/546</t>
  </si>
  <si>
    <t>ARRAYANAL</t>
  </si>
  <si>
    <t>Acuerdo 16 de 2011
Modificación - Acuerdo 06 de 2021</t>
  </si>
  <si>
    <t>Acuerdo 22 de 2021</t>
  </si>
  <si>
    <t>https://runap.parquesnacionales.gov.co/area-protegida/472</t>
  </si>
  <si>
    <t xml:space="preserve">QUEBRADA LA NONA </t>
  </si>
  <si>
    <t>Acuerdo 37 de 1979
Acuerdo 48 de 1980</t>
  </si>
  <si>
    <t xml:space="preserve">No tiene </t>
  </si>
  <si>
    <t>https://runap.parquesnacionales.gov.co/area-protegida/543</t>
  </si>
  <si>
    <t>Art 2</t>
  </si>
  <si>
    <t>Solo se permitirá la obtención de productos secundarios del bosque tales como frutos, resinas y latex.</t>
  </si>
  <si>
    <t xml:space="preserve">Art 3 </t>
  </si>
  <si>
    <t xml:space="preserve">Art 3. El área de reserva que se declara por este acuerdo deja a salvo derechos adquiridos por particulares con anterioridad a su vigencia, pero en cuanto a su ejercicio tales derechos estarán sujetos a las disposiciones del decreto - ley 2811 de 1974 y demás normas concordantes. </t>
  </si>
  <si>
    <t>CARDIQUE</t>
  </si>
  <si>
    <t>PLAN DE ORDENACIÓN FORESTAL (POF) - CARDIQUE</t>
  </si>
  <si>
    <t>Acuerdo 002 de 2018</t>
  </si>
  <si>
    <t>U:\Informacion_Referencia\Orde\POF\CARDIQUE\PLAN_ORDENAMIENTO_FORESTAL\</t>
  </si>
  <si>
    <t>https://cardique.gov.co/download/plan-de-ordenacion-forestal-cardique/</t>
  </si>
  <si>
    <r>
      <rPr>
        <b/>
        <sz val="11"/>
        <color rgb="FF000000"/>
        <rFont val="Calibri"/>
        <family val="2"/>
      </rPr>
      <t xml:space="preserve">26.3.2. Área Forestal Protectora para la Restauración
</t>
    </r>
    <r>
      <rPr>
        <sz val="11"/>
        <color rgb="FF000000"/>
        <rFont val="Calibri"/>
        <family val="2"/>
      </rPr>
      <t xml:space="preserve">Se define esta área como el espacio dirigido al restablecimiento parcial o total a un estado anterior, de la composición estructura y función de la diversidad biológica
</t>
    </r>
    <r>
      <rPr>
        <u/>
        <sz val="11"/>
        <color rgb="FF000000"/>
        <rFont val="Calibri"/>
        <family val="2"/>
      </rPr>
      <t>Directriz</t>
    </r>
    <r>
      <rPr>
        <sz val="11"/>
        <color rgb="FF000000"/>
        <rFont val="Calibri"/>
        <family val="2"/>
      </rPr>
      <t>: Toda actividad agropecuaria no es compatible en las áreas forestales protectoras tanto para la preservación y la restauración</t>
    </r>
  </si>
  <si>
    <t>PLAN DE ORDENACIÓN FORESTAL (POF) - CARDIQUE
Capitulo 29. DIRECTRICES PARA LA ORDENACIÓN FORESTAL SOSTENIBLE EN LA JURISDICCIÓN DE CARDIQUE
pag 576
Directriz: 
6. Toda actividad agropecuaria no es compatible en las áreas forestales protectoras tanto para la preservación y la restauración</t>
  </si>
  <si>
    <r>
      <rPr>
        <b/>
        <sz val="11"/>
        <color rgb="FF000000"/>
        <rFont val="Calibri"/>
        <family val="2"/>
      </rPr>
      <t xml:space="preserve">26.3.3. Área Forestal Protectora para el Uso Sostenible
</t>
    </r>
    <r>
      <rPr>
        <sz val="11"/>
        <color rgb="FF000000"/>
        <rFont val="Calibri"/>
        <family val="2"/>
      </rPr>
      <t>Se define esta área como aquellos espacios destinados para adelantar actividades productivas y extractivas compatibles con el objetivo de conservación. Puede tener una zona destinada para el desarrollo de actividades controladas de características agrícolas, ganaderas, mineras, forestales, industriales</t>
    </r>
  </si>
  <si>
    <r>
      <rPr>
        <b/>
        <sz val="11"/>
        <color rgb="FF000000"/>
        <rFont val="Calibri"/>
        <family val="2"/>
      </rPr>
      <t xml:space="preserve">26.4.1. Área forestal de producción directa
</t>
    </r>
    <r>
      <rPr>
        <sz val="11"/>
        <color rgb="FF000000"/>
        <rFont val="Calibri"/>
        <family val="2"/>
      </rPr>
      <t>Se define esta área como aquellos espacios con cobertura vegetal natural y/o artificial que por condiciones físicas, bióticas y silviculturales presentan algún tipo de aptitud para el uso, manejo y aprovechamiento de productos forestales maderables para consumo y comercialización</t>
    </r>
  </si>
  <si>
    <t>PLAN DE ORDENACIÓN FORESTAL (POF) - CARDIQUE
Capitulo 29. DIRECTRICES PARA LA ORDENACIÓN FORESTAL SOSTENIBLE EN LA JURISDICCIÓN DE CARDIQUE
pag 576
Directriz: 
7. Las actividades agropecuarias son compatibles y permitidas en las áreas forestales productoras y de usos múltiples con potencial forestal, en zonas con pendientes inferiores al 45% propendiendo en la conservación de las coberturas forestales asociadas que permitan cumplir su rol ecológico por medio de la implementación de proyectos de sistemas agroforestales, sistemas silvopastoriles y sistemas agrosilvopastoriles a una escala empresarial</t>
  </si>
  <si>
    <t>CORPOGUAVIO</t>
  </si>
  <si>
    <t>19 PREDIOS: Hoya Hernando</t>
  </si>
  <si>
    <t xml:space="preserve">Acuerdo 11 de 2008 </t>
  </si>
  <si>
    <t>U:\Informacion_Referencia\AREs\FPro\RFPr\CORPOGUAVIO\ReservasForestales_2022\</t>
  </si>
  <si>
    <t>https://runap.parquesnacionales.gov.co/area-protegida/621</t>
  </si>
  <si>
    <t>19 PREDIOS: El Porvenir – El Guadual</t>
  </si>
  <si>
    <t>https://runap.parquesnacionales.gov.co/area-protegida/640</t>
  </si>
  <si>
    <t>19 PREDIOS: Jérico – Líbano – Sebastopol</t>
  </si>
  <si>
    <t>https://runap.parquesnacionales.gov.co/area-protegida/650</t>
  </si>
  <si>
    <t>19 PREDIOS: La Siberia</t>
  </si>
  <si>
    <t>https://runap.parquesnacionales.gov.co/area-protegida/622</t>
  </si>
  <si>
    <t>19 PREDIOS: La Vitilia – La Palma</t>
  </si>
  <si>
    <t>https://runap.parquesnacionales.gov.co/area-protegida/644</t>
  </si>
  <si>
    <t>19 PREDIOS: Pozo Azul</t>
  </si>
  <si>
    <t>https://runap.parquesnacionales.gov.co/area-protegida/623</t>
  </si>
  <si>
    <t>19 PREDIOS: Palosqui</t>
  </si>
  <si>
    <t>https://runap.parquesnacionales.gov.co/area-protegida/625</t>
  </si>
  <si>
    <t>19 PREDIOS: Tolima</t>
  </si>
  <si>
    <t>https://runap.parquesnacionales.gov.co/area-protegida/626</t>
  </si>
  <si>
    <t>19 PREDIOS: Cárpatos</t>
  </si>
  <si>
    <t>https://runap.parquesnacionales.gov.co/area-protegida/628</t>
  </si>
  <si>
    <t>19 PREDIOS: El Espino Corcovado</t>
  </si>
  <si>
    <t>https://runap.parquesnacionales.gov.co/area-protegida/629</t>
  </si>
  <si>
    <t>19 PREDIOS: Santa María de las Lagunas</t>
  </si>
  <si>
    <t>https://runap.parquesnacionales.gov.co/area-protegida/630</t>
  </si>
  <si>
    <t>19 PREDIOS: Colombia</t>
  </si>
  <si>
    <t>https://runap.parquesnacionales.gov.co/area-protegida/645</t>
  </si>
  <si>
    <t>19 PREDIOS: El Desierto – El Patio Bonito</t>
  </si>
  <si>
    <t>https://runap.parquesnacionales.gov.co/area-protegida/646</t>
  </si>
  <si>
    <t>19 PREDIOS: Marruecos</t>
  </si>
  <si>
    <t>https://runap.parquesnacionales.gov.co/area-protegida/632</t>
  </si>
  <si>
    <t>19 PREDIOS: Monte Bello</t>
  </si>
  <si>
    <t>https://runap.parquesnacionales.gov.co/area-protegida/631</t>
  </si>
  <si>
    <t>19 PREDIOS: El Manantial de Jagua</t>
  </si>
  <si>
    <t>https://runap.parquesnacionales.gov.co/area-protegida/647</t>
  </si>
  <si>
    <t>19 PREDIOS: Concepción</t>
  </si>
  <si>
    <t>https://runap.parquesnacionales.gov.co/area-protegida/648</t>
  </si>
  <si>
    <t>19 PREDIOS: La Sabana de las Delicias</t>
  </si>
  <si>
    <t>https://runap.parquesnacionales.gov.co/area-protegida/649</t>
  </si>
  <si>
    <t>DCS</t>
  </si>
  <si>
    <t>Tibaitatá</t>
  </si>
  <si>
    <t>Acuerdo CAR 020 DEL 9 de OCTUBRE DE 2008</t>
  </si>
  <si>
    <t>Acuerdo 016 de 13 septiembre de 2011******** acuerdo 007 21 de marzo de 2017*********</t>
  </si>
  <si>
    <t>https://runap.parquesnacionales.gov.co/area-protegida/1266</t>
  </si>
  <si>
    <r>
      <rPr>
        <b/>
        <sz val="11"/>
        <color rgb="FF000000"/>
        <rFont val="Calibri"/>
        <family val="2"/>
      </rPr>
      <t xml:space="preserve">**********se define como objetivos específicos de conservacion de distrito de manejo de conservacion de suelos Tibaitatá, ubicada en el municipio de machetá, los siguientes: 1. protefer y matener las condiciones fisicas y bióticas del recurso suelo que correspondan a las clases agrologicas I y II, presentes en el Distrito de conservación de suelos Tibaitata 2. Promover la consevación del recurso suelo y fertilidad, mediante el desarrollo de actividades de investigación científica, encaminadas al mejoramiento de la agricultura y la ganadería de la región del altiplano cundiboyacense, bajoparámetros sostenibles.*********************************  a. Áreas de investigación y comerciales agrícolas a cielo abierto: 
</t>
    </r>
    <r>
      <rPr>
        <u/>
        <sz val="11"/>
        <color rgb="FF000000"/>
        <rFont val="Calibri"/>
        <family val="2"/>
      </rPr>
      <t>Uso principal:</t>
    </r>
    <r>
      <rPr>
        <sz val="11"/>
        <color rgb="FF000000"/>
        <rFont val="Calibri"/>
        <family val="2"/>
      </rPr>
      <t xml:space="preserve"> producción e investigación agrícola mediante el establecimiento de cultivos semestrales de clima frío: papa, cereales, fríjol, arveja, hortalizas o cultivos anuales y cultivos perennes de clima frío como frutales, y el establecimiento de pastos de corte, praderas permanentes y árboles forrajeros dispersos o en bancos de proteína
</t>
    </r>
    <r>
      <rPr>
        <u/>
        <sz val="11"/>
        <color rgb="FF000000"/>
        <rFont val="Calibri"/>
        <family val="2"/>
      </rPr>
      <t xml:space="preserve">Usos compatibles o complementarios: </t>
    </r>
    <r>
      <rPr>
        <sz val="11"/>
        <color rgb="FF000000"/>
        <rFont val="Calibri"/>
        <family val="2"/>
      </rPr>
      <t xml:space="preserve">“Descanso” de los lotes en forma temporal mediante regeneración o recuperación por nrastrojamiento natural o inducido
</t>
    </r>
    <r>
      <rPr>
        <u/>
        <sz val="11"/>
        <color rgb="FF000000"/>
        <rFont val="Calibri"/>
        <family val="2"/>
      </rPr>
      <t>Usos Condicionados:</t>
    </r>
    <r>
      <rPr>
        <sz val="11"/>
        <color rgb="FF000000"/>
        <rFont val="Calibri"/>
        <family val="2"/>
      </rPr>
      <t xml:space="preserve"> construcción de campamentos e invernaderos temporales,
utilización de maquinaria pesada, aplicación de enmiendas y construcción de casetas
para el almacenamiento y manejo (reciclaje, selección, empaque) de residuos.
</t>
    </r>
    <r>
      <rPr>
        <u/>
        <sz val="11"/>
        <color rgb="FF000000"/>
        <rFont val="Calibri"/>
        <family val="2"/>
      </rPr>
      <t xml:space="preserve">Usos Prohibidos: </t>
    </r>
    <r>
      <rPr>
        <sz val="11"/>
        <color rgb="FF000000"/>
        <rFont val="Calibri"/>
        <family val="2"/>
      </rPr>
      <t xml:space="preserve">construcción de infraestructura para granjas avícolas, porcícolas, establos y apertura de vías
</t>
    </r>
    <r>
      <rPr>
        <b/>
        <sz val="11"/>
        <color rgb="FF000000"/>
        <rFont val="Calibri"/>
        <family val="2"/>
      </rPr>
      <t>b. Áreas de investigación y demostrativos comerciales agrícolas bajo invernadero</t>
    </r>
    <r>
      <rPr>
        <sz val="11"/>
        <color rgb="FF000000"/>
        <rFont val="Calibri"/>
        <family val="2"/>
      </rPr>
      <t xml:space="preserve">:
</t>
    </r>
    <r>
      <rPr>
        <u/>
        <sz val="11"/>
        <color rgb="FF000000"/>
        <rFont val="Calibri"/>
        <family val="2"/>
      </rPr>
      <t>Uso principal:</t>
    </r>
    <r>
      <rPr>
        <sz val="11"/>
        <color rgb="FF000000"/>
        <rFont val="Calibri"/>
        <family val="2"/>
      </rPr>
      <t xml:space="preserve"> producción e investigación agrícola mediante el establecimiento de invernaderos para cultivos semestrales potenciales.
</t>
    </r>
    <r>
      <rPr>
        <u/>
        <sz val="11"/>
        <color rgb="FF000000"/>
        <rFont val="Calibri"/>
        <family val="2"/>
      </rPr>
      <t>Usos compatibles o complementario</t>
    </r>
    <r>
      <rPr>
        <sz val="11"/>
        <color rgb="FF000000"/>
        <rFont val="Calibri"/>
        <family val="2"/>
      </rPr>
      <t xml:space="preserve">s: retiro de los invernaderos para la producción e investigación agrícola mediante el establecimiento de cultivos semestrales de clima frío: papa, cereales, fríjol, arveja, hortalizas o cultivos anuales y cultivos perennes de clima frío como frutales, y el establecimiento de pastos de corte y praderas permanentes a cielo abierto.
</t>
    </r>
    <r>
      <rPr>
        <u/>
        <sz val="11"/>
        <color rgb="FF000000"/>
        <rFont val="Calibri"/>
        <family val="2"/>
      </rPr>
      <t>Usos Condicionados:</t>
    </r>
    <r>
      <rPr>
        <sz val="11"/>
        <color rgb="FF000000"/>
        <rFont val="Calibri"/>
        <family val="2"/>
      </rPr>
      <t xml:space="preserve"> la construcción y mantenimiento de los invernaderos deberá
permitir el desmonte de los mismos de tal forma que se restituya las condiciones naturales
del área, utilización de maquinaria pesada, aplicación de enmiendas.
</t>
    </r>
    <r>
      <rPr>
        <u/>
        <sz val="11"/>
        <color rgb="FF000000"/>
        <rFont val="Calibri"/>
        <family val="2"/>
      </rPr>
      <t>Usos Prohibidos</t>
    </r>
    <r>
      <rPr>
        <sz val="11"/>
        <color rgb="FF000000"/>
        <rFont val="Calibri"/>
        <family val="2"/>
      </rPr>
      <t xml:space="preserve">: construcción de infraestructura para granjas avícolas, porcícolas, establos
</t>
    </r>
    <r>
      <rPr>
        <b/>
        <sz val="11"/>
        <color rgb="FF000000"/>
        <rFont val="Calibri"/>
        <family val="2"/>
      </rPr>
      <t xml:space="preserve">c. Áreas de investigación y demostrativas comerciales pecuarias con infraestructura: especies menores (abejas, aves, conejos), ganadería leche y carne, porcicultura, producción de compost y silos:
</t>
    </r>
    <r>
      <rPr>
        <u/>
        <sz val="11"/>
        <color rgb="FF000000"/>
        <rFont val="Calibri"/>
        <family val="2"/>
      </rPr>
      <t>Uso principal</t>
    </r>
    <r>
      <rPr>
        <sz val="11"/>
        <color rgb="FF000000"/>
        <rFont val="Calibri"/>
        <family val="2"/>
      </rPr>
      <t xml:space="preserve">: construcción de infraestructura básica para la producción e investigación
pecuaria
</t>
    </r>
    <r>
      <rPr>
        <u/>
        <sz val="11"/>
        <color rgb="FF000000"/>
        <rFont val="Calibri"/>
        <family val="2"/>
      </rPr>
      <t>Usos compatibles:</t>
    </r>
    <r>
      <rPr>
        <sz val="11"/>
        <color rgb="FF000000"/>
        <rFont val="Calibri"/>
        <family val="2"/>
      </rPr>
      <t xml:space="preserve"> retiro de la infraestructura básica para destinar el área a la producción e investigación agrícola mediante el establecimiento de cultivos semestrales de clima frío: papa, cereales, fríjol, arveja, hortalizas o cultivos anuales y cultivos perennes de clima frío como frutales, y el establecimiento de pastos de corte y praderas permanentes a cielo abierto
</t>
    </r>
    <r>
      <rPr>
        <u/>
        <sz val="11"/>
        <color rgb="FF000000"/>
        <rFont val="Calibri"/>
        <family val="2"/>
      </rPr>
      <t xml:space="preserve">Usos Condicionados: </t>
    </r>
    <r>
      <rPr>
        <sz val="11"/>
        <color rgb="FF000000"/>
        <rFont val="Calibri"/>
        <family val="2"/>
      </rPr>
      <t xml:space="preserve">la construcción y mantenimiento de la infraestructura básica deberá permitir el desmonte de las mismas de tal forma que se restituyan las condiciones naturales del área, utilización de maquinaria pesada, aplicación de enmiendas.
</t>
    </r>
    <r>
      <rPr>
        <u/>
        <sz val="11"/>
        <color rgb="FF000000"/>
        <rFont val="Calibri"/>
        <family val="2"/>
      </rPr>
      <t xml:space="preserve">Usos Prohibidos: </t>
    </r>
    <r>
      <rPr>
        <sz val="11"/>
        <color rgb="FF000000"/>
        <rFont val="Calibri"/>
        <family val="2"/>
      </rPr>
      <t xml:space="preserve">construcción de infraestructura para granjas avícolas, porcícolas, establos y apertura de vías.
</t>
    </r>
    <r>
      <rPr>
        <b/>
        <sz val="11"/>
        <color rgb="FF000000"/>
        <rFont val="Calibri"/>
        <family val="2"/>
      </rPr>
      <t xml:space="preserve">d. Áreas de laboratorios de investigación agropecuaria y de servicios:
</t>
    </r>
    <r>
      <rPr>
        <u/>
        <sz val="11"/>
        <color rgb="FF000000"/>
        <rFont val="Calibri"/>
        <family val="2"/>
      </rPr>
      <t xml:space="preserve">Uso principal: </t>
    </r>
    <r>
      <rPr>
        <sz val="11"/>
        <color rgb="FF000000"/>
        <rFont val="Calibri"/>
        <family val="2"/>
      </rPr>
      <t xml:space="preserve">construcción y/o mantenimiento de los laboratorios de investigación agrícola, pecuario y de servicios.
</t>
    </r>
    <r>
      <rPr>
        <u/>
        <sz val="11"/>
        <color rgb="FF000000"/>
        <rFont val="Calibri"/>
        <family val="2"/>
      </rPr>
      <t>Usos compatibles</t>
    </r>
    <r>
      <rPr>
        <sz val="11"/>
        <color rgb="FF000000"/>
        <rFont val="Calibri"/>
        <family val="2"/>
      </rPr>
      <t>: producción de bioiinsumos, capacitación y formación de técnicos,
U</t>
    </r>
    <r>
      <rPr>
        <u/>
        <sz val="11"/>
        <color rgb="FF000000"/>
        <rFont val="Calibri"/>
        <family val="2"/>
      </rPr>
      <t>sos Condicionados:</t>
    </r>
    <r>
      <rPr>
        <sz val="11"/>
        <color rgb="FF000000"/>
        <rFont val="Calibri"/>
        <family val="2"/>
      </rPr>
      <t xml:space="preserve"> los laboratorios deberán cumplir con todas las normas ambientales y disponer de tratamiento seguro de las aguas residuales y de los residuos sólidos
</t>
    </r>
    <r>
      <rPr>
        <u/>
        <sz val="11"/>
        <color rgb="FF000000"/>
        <rFont val="Calibri"/>
        <family val="2"/>
      </rPr>
      <t xml:space="preserve">Usos Prohibidos: </t>
    </r>
    <r>
      <rPr>
        <sz val="11"/>
        <color rgb="FF000000"/>
        <rFont val="Calibri"/>
        <family val="2"/>
      </rPr>
      <t xml:space="preserve"> construcción de infraestructura para granjas avícolas, porcícolas, establos y apertura de vías
</t>
    </r>
    <r>
      <rPr>
        <b/>
        <sz val="11"/>
        <color rgb="FF000000"/>
        <rFont val="Calibri"/>
        <family val="2"/>
      </rPr>
      <t xml:space="preserve">e. Área social y recreativa: canchas deportivas (fútbol, baloncesto y tenis) y el club:
</t>
    </r>
    <r>
      <rPr>
        <u/>
        <sz val="11"/>
        <color rgb="FF000000"/>
        <rFont val="Calibri"/>
        <family val="2"/>
      </rPr>
      <t xml:space="preserve">Uso principal: </t>
    </r>
    <r>
      <rPr>
        <sz val="11"/>
        <color rgb="FF000000"/>
        <rFont val="Calibri"/>
        <family val="2"/>
      </rPr>
      <t xml:space="preserve">actividades deportivas al aire libre, parqueo de carros en la zona autorizada y demarcada.
</t>
    </r>
    <r>
      <rPr>
        <u/>
        <sz val="11"/>
        <color rgb="FF000000"/>
        <rFont val="Calibri"/>
        <family val="2"/>
      </rPr>
      <t xml:space="preserve">Usos compatibles: </t>
    </r>
    <r>
      <rPr>
        <sz val="11"/>
        <color rgb="FF000000"/>
        <rFont val="Calibri"/>
        <family val="2"/>
      </rPr>
      <t xml:space="preserve">actividades recreativas al aire libre, contemplación pasiva de la fauna y flora de la zona.
</t>
    </r>
    <r>
      <rPr>
        <u/>
        <sz val="11"/>
        <color rgb="FF000000"/>
        <rFont val="Calibri"/>
        <family val="2"/>
      </rPr>
      <t xml:space="preserve">Usos Condicionados: </t>
    </r>
    <r>
      <rPr>
        <sz val="11"/>
        <color rgb="FF000000"/>
        <rFont val="Calibri"/>
        <family val="2"/>
      </rPr>
      <t xml:space="preserve">para el desarrollo de las actividades recreativas y deportivas masivas 
</t>
    </r>
    <r>
      <rPr>
        <u/>
        <sz val="11"/>
        <color rgb="FF000000"/>
        <rFont val="Calibri"/>
        <family val="2"/>
      </rPr>
      <t>Usos Prohibidos:</t>
    </r>
    <r>
      <rPr>
        <sz val="11"/>
        <color rgb="FF000000"/>
        <rFont val="Calibri"/>
        <family val="2"/>
      </rPr>
      <t xml:space="preserve">  construcción de infraestructura para granjas avícolas, porcícolas, establos y apertura de vías
</t>
    </r>
    <r>
      <rPr>
        <b/>
        <sz val="11"/>
        <color rgb="FF000000"/>
        <rFont val="Calibri"/>
        <family val="2"/>
      </rPr>
      <t xml:space="preserve">f. .Área administrativa: Oficinas ,casas, biblioteca, talleres y bodegas, restaurante y cafetería, jardín infantil, porterías:
</t>
    </r>
    <r>
      <rPr>
        <u/>
        <sz val="11"/>
        <color rgb="FF000000"/>
        <rFont val="Calibri"/>
        <family val="2"/>
      </rPr>
      <t>Uso principal:</t>
    </r>
    <r>
      <rPr>
        <sz val="11"/>
        <color rgb="FF000000"/>
        <rFont val="Calibri"/>
        <family val="2"/>
      </rPr>
      <t xml:space="preserve"> Actividades administrativas y de servicios, parqueo en las áreas destinadas y demarcadas para tal fin.
</t>
    </r>
    <r>
      <rPr>
        <u/>
        <sz val="11"/>
        <color rgb="FF000000"/>
        <rFont val="Calibri"/>
        <family val="2"/>
      </rPr>
      <t>Usos compatibles:</t>
    </r>
    <r>
      <rPr>
        <sz val="11"/>
        <color rgb="FF000000"/>
        <rFont val="Calibri"/>
        <family val="2"/>
      </rPr>
      <t xml:space="preserve"> vivienda para trabajadores y celadores, educación
</t>
    </r>
    <r>
      <rPr>
        <u/>
        <sz val="11"/>
        <color rgb="FF000000"/>
        <rFont val="Calibri"/>
        <family val="2"/>
      </rPr>
      <t xml:space="preserve">Usos Condicionados: </t>
    </r>
    <r>
      <rPr>
        <sz val="11"/>
        <color rgb="FF000000"/>
        <rFont val="Calibri"/>
        <family val="2"/>
      </rPr>
      <t xml:space="preserve">el desarrollo de las actividades dentro de esta zona están condicionadas al cumplimiento de las normas ambientales y de tratamiento de aguas residuales y manejo de los residuos sólidos.
</t>
    </r>
    <r>
      <rPr>
        <u/>
        <sz val="11"/>
        <color rgb="FF000000"/>
        <rFont val="Calibri"/>
        <family val="2"/>
      </rPr>
      <t xml:space="preserve">Usos Prohibidos: </t>
    </r>
    <r>
      <rPr>
        <sz val="11"/>
        <color rgb="FF000000"/>
        <rFont val="Calibri"/>
        <family val="2"/>
      </rPr>
      <t xml:space="preserve"> construcción de infraestructura para granjas avícolas, porcícolas, establos, laboratorios y apertura de vías
</t>
    </r>
    <r>
      <rPr>
        <b/>
        <sz val="11"/>
        <color rgb="FF000000"/>
        <rFont val="Calibri"/>
        <family val="2"/>
      </rPr>
      <t xml:space="preserve">g. Área de vías internas del centro:
</t>
    </r>
    <r>
      <rPr>
        <u/>
        <sz val="11"/>
        <color rgb="FF000000"/>
        <rFont val="Calibri"/>
        <family val="2"/>
      </rPr>
      <t xml:space="preserve">Uso principal: </t>
    </r>
    <r>
      <rPr>
        <sz val="11"/>
        <color rgb="FF000000"/>
        <rFont val="Calibri"/>
        <family val="2"/>
      </rPr>
      <t xml:space="preserve">desplazamiento de peatones, vehículos de tracción animal, motorizados y de maquinaria pesada (tractores, camiones)
</t>
    </r>
    <r>
      <rPr>
        <u/>
        <sz val="11"/>
        <color rgb="FF000000"/>
        <rFont val="Calibri"/>
        <family val="2"/>
      </rPr>
      <t>Usos compatibles:</t>
    </r>
    <r>
      <rPr>
        <sz val="11"/>
        <color rgb="FF000000"/>
        <rFont val="Calibri"/>
        <family val="2"/>
      </rPr>
      <t xml:space="preserve"> adecuación e instalación de sitios para el cargue y el descargue de las cosechas y materiales.
</t>
    </r>
    <r>
      <rPr>
        <u/>
        <sz val="11"/>
        <color rgb="FF000000"/>
        <rFont val="Calibri"/>
        <family val="2"/>
      </rPr>
      <t>Usos Condicionados:</t>
    </r>
    <r>
      <rPr>
        <sz val="11"/>
        <color rgb="FF000000"/>
        <rFont val="Calibri"/>
        <family val="2"/>
      </rPr>
      <t xml:space="preserve"> el uso de estas vías está condicionado al mantenimiento de las mismas.
</t>
    </r>
    <r>
      <rPr>
        <u/>
        <sz val="11"/>
        <color rgb="FF000000"/>
        <rFont val="Calibri"/>
        <family val="2"/>
      </rPr>
      <t xml:space="preserve">Usos Prohibidos: </t>
    </r>
    <r>
      <rPr>
        <sz val="11"/>
        <color rgb="FF000000"/>
        <rFont val="Calibri"/>
        <family val="2"/>
      </rPr>
      <t xml:space="preserve"> los demas usos no previstos como principales, compatibles o condicionados
</t>
    </r>
    <r>
      <rPr>
        <b/>
        <sz val="11"/>
        <color rgb="FF000000"/>
        <rFont val="Calibri"/>
        <family val="2"/>
      </rPr>
      <t xml:space="preserve">h. Área de canales de riego y drenaje:
</t>
    </r>
    <r>
      <rPr>
        <u/>
        <sz val="11"/>
        <color rgb="FF000000"/>
        <rFont val="Calibri"/>
        <family val="2"/>
      </rPr>
      <t>Uso principal:</t>
    </r>
    <r>
      <rPr>
        <sz val="11"/>
        <color rgb="FF000000"/>
        <rFont val="Calibri"/>
        <family val="2"/>
      </rPr>
      <t xml:space="preserve"> conducción de agua para riego y aguas de drenaje
</t>
    </r>
    <r>
      <rPr>
        <u/>
        <sz val="11"/>
        <color rgb="FF000000"/>
        <rFont val="Calibri"/>
        <family val="2"/>
      </rPr>
      <t>Usos compatibles</t>
    </r>
    <r>
      <rPr>
        <sz val="11"/>
        <color rgb="FF000000"/>
        <rFont val="Calibri"/>
        <family val="2"/>
      </rPr>
      <t xml:space="preserve">: contemplación pasiva de la fauna y flora de la región, investigación.
</t>
    </r>
    <r>
      <rPr>
        <u/>
        <sz val="11"/>
        <color rgb="FF000000"/>
        <rFont val="Calibri"/>
        <family val="2"/>
      </rPr>
      <t>Usos Condicionado</t>
    </r>
    <r>
      <rPr>
        <sz val="11"/>
        <color rgb="FF000000"/>
        <rFont val="Calibri"/>
        <family val="2"/>
      </rPr>
      <t xml:space="preserve">s: instalación de tubería y de motobombas
</t>
    </r>
    <r>
      <rPr>
        <u/>
        <sz val="11"/>
        <color rgb="FF000000"/>
        <rFont val="Calibri"/>
        <family val="2"/>
      </rPr>
      <t xml:space="preserve">Usos Prohibidos:  </t>
    </r>
    <r>
      <rPr>
        <sz val="11"/>
        <color rgb="FF000000"/>
        <rFont val="Calibri"/>
        <family val="2"/>
      </rPr>
      <t xml:space="preserve">los demas usos no previstos como principales, compatibles o condicionados
</t>
    </r>
    <r>
      <rPr>
        <b/>
        <sz val="11"/>
        <color rgb="FF000000"/>
        <rFont val="Calibri"/>
        <family val="2"/>
      </rPr>
      <t xml:space="preserve">i. Área para cosecha y almacenamiento de agua:
</t>
    </r>
    <r>
      <rPr>
        <u/>
        <sz val="11"/>
        <color rgb="FF000000"/>
        <rFont val="Calibri"/>
        <family val="2"/>
      </rPr>
      <t>Uso principal:</t>
    </r>
    <r>
      <rPr>
        <sz val="11"/>
        <color rgb="FF000000"/>
        <rFont val="Calibri"/>
        <family val="2"/>
      </rPr>
      <t xml:space="preserve"> Construcción y adecuación de pequeños embalses o reservorios para el
almacenamiento de agua lluvia.
</t>
    </r>
    <r>
      <rPr>
        <u/>
        <sz val="11"/>
        <color rgb="FF000000"/>
        <rFont val="Calibri"/>
        <family val="2"/>
      </rPr>
      <t xml:space="preserve">Usos compatibles o complementarios: </t>
    </r>
    <r>
      <rPr>
        <sz val="11"/>
        <color rgb="FF000000"/>
        <rFont val="Calibri"/>
        <family val="2"/>
      </rPr>
      <t xml:space="preserve">establecimiento de cercas vivas o bancos de
germoplasma (arboretos). 
</t>
    </r>
    <r>
      <rPr>
        <u/>
        <sz val="11"/>
        <color rgb="FF000000"/>
        <rFont val="Calibri"/>
        <family val="2"/>
      </rPr>
      <t>Usos Condicionados:</t>
    </r>
    <r>
      <rPr>
        <sz val="11"/>
        <color rgb="FF000000"/>
        <rFont val="Calibri"/>
        <family val="2"/>
      </rPr>
      <t xml:space="preserve"> la infraestructura para el almacenamiento de agua estará sujeta a los correspondientes análisis de suelos y estudios pertinentes
</t>
    </r>
    <r>
      <rPr>
        <u/>
        <sz val="11"/>
        <color rgb="FF000000"/>
        <rFont val="Calibri"/>
        <family val="2"/>
      </rPr>
      <t xml:space="preserve">Usos Prohibidos: </t>
    </r>
    <r>
      <rPr>
        <sz val="11"/>
        <color rgb="FF000000"/>
        <rFont val="Calibri"/>
        <family val="2"/>
      </rPr>
      <t xml:space="preserve"> construcción de infraestructura para granjas avícolas, porcícolas, establos</t>
    </r>
  </si>
  <si>
    <t>a.
b.
c.
d.
g.
h.
i.</t>
  </si>
  <si>
    <t xml:space="preserve">e.
f.
</t>
  </si>
  <si>
    <t>La cartografía no tiene zonificación.</t>
  </si>
  <si>
    <t>Cuenca Alta del Río Zaque</t>
  </si>
  <si>
    <t>Acuerdo 16 de 2009</t>
  </si>
  <si>
    <t>Acuerdo 24 de 2015</t>
  </si>
  <si>
    <t>https://runap.parquesnacionales.gov.co/area-protegida/492</t>
  </si>
  <si>
    <t>Brisas del Rincón</t>
  </si>
  <si>
    <t>Acuerdo 23 de 2017</t>
  </si>
  <si>
    <t>https://runap.parquesnacionales.gov.co/area-protegida/1296</t>
  </si>
  <si>
    <t>Cerros Pionono y las Águilas</t>
  </si>
  <si>
    <t>Acuerdo 06 de 2009</t>
  </si>
  <si>
    <t>Acuerdo 30 de 2013</t>
  </si>
  <si>
    <t>https://runap.parquesnacionales.gov.co/area-protegida/490</t>
  </si>
  <si>
    <t>Cuenca Alta de los Ríos Salinero y Moquentiva</t>
  </si>
  <si>
    <t>Acuerdo 15 de 2009</t>
  </si>
  <si>
    <t>Acuerdo 29 de 2013</t>
  </si>
  <si>
    <t>https://runap.parquesnacionales.gov.co/area-protegida/491</t>
  </si>
  <si>
    <t xml:space="preserve">Los Laureles-Maracaibo-Las Delicias </t>
  </si>
  <si>
    <t>Acuerdo 19 de 2014</t>
  </si>
  <si>
    <t>https://runap.parquesnacionales.gov.co/area-protegida/939</t>
  </si>
  <si>
    <r>
      <rPr>
        <b/>
        <sz val="11"/>
        <color rgb="FF000000"/>
        <rFont val="Calibri"/>
        <family val="2"/>
      </rPr>
      <t xml:space="preserve">26.4.2. Área forestal de producción indirecta
</t>
    </r>
    <r>
      <rPr>
        <sz val="11"/>
        <color rgb="FF000000"/>
        <rFont val="Calibri"/>
        <family val="2"/>
      </rPr>
      <t>Se define esta área como aquellos espacios con cobertura vegetal natural y/o artificial que por condiciones físicas, bióticas y silviculturales presentan aptitud para el uso, manejo y aprovechamiento de productos forestales no maderables (PFNM) para el consumo y comercialización,</t>
    </r>
  </si>
  <si>
    <r>
      <rPr>
        <b/>
        <sz val="11"/>
        <color rgb="FF000000"/>
        <rFont val="Calibri"/>
        <family val="2"/>
      </rPr>
      <t xml:space="preserve">26.4.3. Área forestal productora con potencial de uso múltiple
</t>
    </r>
    <r>
      <rPr>
        <sz val="11"/>
        <color rgb="FF000000"/>
        <rFont val="Calibri"/>
        <family val="2"/>
      </rPr>
      <t>Se define esta área como aquel espacio que, por sus condiciones físicas, bióticas y por la aptitud del suelo, tiene un uso predominante agrícola, pecuario y silvicultural, en las cuales se pueden desarrollar actividades productivas y extractivas de manera sostenible</t>
    </r>
  </si>
  <si>
    <t>Acuerdo No. 0002 de 14 de junio de 2018</t>
  </si>
  <si>
    <r>
      <rPr>
        <b/>
        <sz val="11"/>
        <color rgb="FF000000"/>
        <rFont val="Calibri"/>
        <family val="2"/>
      </rPr>
      <t xml:space="preserve">26.3.1. Área Forestal Protectora para la Preservación
</t>
    </r>
    <r>
      <rPr>
        <sz val="11"/>
        <color rgb="FF000000"/>
        <rFont val="Calibri"/>
        <family val="2"/>
      </rPr>
      <t xml:space="preserve">Se define esta área como el espacio donde el manejo está dirigido ante todo a evitar su alteración, degradación o transformación por la actividad antrópica
</t>
    </r>
    <r>
      <rPr>
        <u/>
        <sz val="11"/>
        <color rgb="FF000000"/>
        <rFont val="Calibri"/>
        <family val="2"/>
      </rPr>
      <t>Directriz:</t>
    </r>
    <r>
      <rPr>
        <sz val="11"/>
        <color rgb="FF000000"/>
        <rFont val="Calibri"/>
        <family val="2"/>
      </rPr>
      <t xml:space="preserve"> Toda actividad agropecuaria no es compatible en las áreas forestales protectoras tanto para la preservación y la restauración</t>
    </r>
  </si>
  <si>
    <t>CARSUCRE</t>
  </si>
  <si>
    <t>Plan General de Ordenación Forestal</t>
  </si>
  <si>
    <t>Resolución 1112 de 2019</t>
  </si>
  <si>
    <t>U:\Informacion_Referencia\Orde\POF\CARSUCRE\POF_2019\</t>
  </si>
  <si>
    <t>https://carsucre.gov.co/plan-general-de-ordenamiento-forestal/#:~:text=%C2%BFQu%C3%A9%20son%20los%20Planes%20de,conservaci%C3%B3n%20de%20los%20ecosistemas%20forestales.%E2%80%9D</t>
  </si>
  <si>
    <t>Art 1 adopta el POF de la corporación</t>
  </si>
  <si>
    <t>20.7.2 DIRECTRICES PARA LA ORDENACIÓN FORESTAL
c. La agricultura y la ganadería, no son compatibles ni permitidas en el área forestal protectora para la preservación y la restauración</t>
  </si>
  <si>
    <t>20.7.2 DIRECTRICES PARA LA ORDENACIÓN FORESTAL pag 601 - 606 del Documento  CARSUCRE, FORMULACIÓN PLAN GENERAL DE ORDENACIÓN FORESTAL -PGOF</t>
  </si>
  <si>
    <t>3954, 4132</t>
  </si>
  <si>
    <t xml:space="preserve">Ecosistema de Sabanas Abiertas y Arbustivas y Sistemas Asociados en el corregimiento de Barraya Municipio de Galeras </t>
  </si>
  <si>
    <t>Acuerdo 007 de 2010 y 003 de 2014</t>
  </si>
  <si>
    <t>U:\Informacion_Referencia\AREs\FPro\DMIn\CARSUCRE\DRMI_EcosistemaSabana_Manglar\; U:\Informacion_Referencia\AREs\FPro\APRe\CARSUCRE\DeterminantesAmbientales_2022\</t>
  </si>
  <si>
    <t>https://runap.parquesnacionales.gov.co/area-protegida/624</t>
  </si>
  <si>
    <r>
      <rPr>
        <b/>
        <sz val="11"/>
        <color rgb="FF000000"/>
        <rFont val="Calibri"/>
        <family val="2"/>
      </rPr>
      <t>Zona de preservación:</t>
    </r>
    <r>
      <rPr>
        <sz val="11"/>
        <color rgb="FF000000"/>
        <rFont val="Calibri"/>
        <family val="2"/>
      </rPr>
      <t xml:space="preserve"> garantizar la intangibilidad y la perpetuación de los recursos naturales dentro de espacios específicos del DRMI. Se restringirá en lo posible el desarrollo de las actividades de extracción de los recursos y cualquiera que les cause alteraciones. 
</t>
    </r>
    <r>
      <rPr>
        <b/>
        <sz val="11"/>
        <color rgb="FF000000"/>
        <rFont val="Calibri"/>
        <family val="2"/>
      </rPr>
      <t>Zona de restauración:</t>
    </r>
    <r>
      <rPr>
        <sz val="11"/>
        <color rgb="FF000000"/>
        <rFont val="Calibri"/>
        <family val="2"/>
      </rPr>
      <t xml:space="preserve"> restablecimiento parcial o toral al estado anterior, de la composición, estructura y función de la diversidad biológica. 
</t>
    </r>
    <r>
      <rPr>
        <b/>
        <sz val="11"/>
        <color rgb="FF000000"/>
        <rFont val="Calibri"/>
        <family val="2"/>
      </rPr>
      <t>Zona de uso sostenible:</t>
    </r>
    <r>
      <rPr>
        <sz val="11"/>
        <color rgb="FF000000"/>
        <rFont val="Calibri"/>
        <family val="2"/>
      </rPr>
      <t xml:space="preserve"> espacios para adelantar actividades productivas y extractivas compatibles con el objeto de conservación del área protegida. </t>
    </r>
    <r>
      <rPr>
        <b/>
        <u val="double"/>
        <sz val="11"/>
        <color rgb="FF000000"/>
        <rFont val="Calibri"/>
        <family val="2"/>
      </rPr>
      <t>a) Subzona para el aprovechamiento sostenible:</t>
    </r>
    <r>
      <rPr>
        <sz val="11"/>
        <color rgb="FF000000"/>
        <rFont val="Calibri"/>
        <family val="2"/>
      </rPr>
      <t xml:space="preserve">  aprovechamiento de las especies vegetales medicinales y maderables, se restringirá la expansión del frente de colonización. </t>
    </r>
    <r>
      <rPr>
        <b/>
        <u val="double"/>
        <sz val="11"/>
        <color rgb="FF000000"/>
        <rFont val="Calibri"/>
        <family val="2"/>
      </rPr>
      <t xml:space="preserve">b.) Subzona para el desarrollo: </t>
    </r>
    <r>
      <rPr>
        <sz val="11"/>
        <color rgb="FF000000"/>
        <rFont val="Calibri"/>
        <family val="2"/>
      </rPr>
      <t xml:space="preserve">se permite actividades controladas de agrícolas, ganaderas, forestales, fomento de proyectos silvopastoriles, recurso hidrobiológico como el bocachico y otras especies de peces asociadas, etc., bajo un esquema compatible con los objetivos de conservación del área protegida. 
</t>
    </r>
    <r>
      <rPr>
        <b/>
        <sz val="11"/>
        <color rgb="FF000000"/>
        <rFont val="Calibri"/>
        <family val="2"/>
      </rPr>
      <t xml:space="preserve">Zona general de uso público:  </t>
    </r>
    <r>
      <rPr>
        <sz val="11"/>
        <color rgb="FF000000"/>
        <rFont val="Calibri"/>
        <family val="2"/>
      </rPr>
      <t xml:space="preserve">espacios con el fin de alcanzar objetivos particulares de gestión a través de la educación, la recreación, el ecoturismo y el desarrollo de infraestructura de apoyo a la investigación: </t>
    </r>
    <r>
      <rPr>
        <b/>
        <u val="double"/>
        <sz val="11"/>
        <color rgb="FF000000"/>
        <rFont val="Calibri"/>
        <family val="2"/>
      </rPr>
      <t>a) Subzona para la recreación:</t>
    </r>
    <r>
      <rPr>
        <sz val="11"/>
        <color rgb="FF000000"/>
        <rFont val="Calibri"/>
        <family val="2"/>
      </rPr>
      <t xml:space="preserve"> acceso a los visitantes a los senderos o miradores.</t>
    </r>
    <r>
      <rPr>
        <b/>
        <u val="double"/>
        <sz val="11"/>
        <color rgb="FF000000"/>
        <rFont val="Calibri"/>
        <family val="2"/>
      </rPr>
      <t xml:space="preserve"> b) Subzona de alta densidad de uso: </t>
    </r>
    <r>
      <rPr>
        <sz val="11"/>
        <color rgb="FF000000"/>
        <rFont val="Calibri"/>
        <family val="2"/>
      </rPr>
      <t xml:space="preserve">desarrollo controlado de infraestructura mínima. </t>
    </r>
  </si>
  <si>
    <t>La cartografìa de determinantes ambientales, adoptada, incluye otras categorías que definen el uso</t>
  </si>
  <si>
    <t xml:space="preserve">Ecosistema de manglar y lagunar de la ciénaga de la Caimanera y Zonas Urbanas </t>
  </si>
  <si>
    <t>Acuerdo 011 de 2008 y 004 de 204</t>
  </si>
  <si>
    <t>https://runap.parquesnacionales.gov.co/area-protegida/636</t>
  </si>
  <si>
    <t xml:space="preserve">Art. 4 </t>
  </si>
  <si>
    <r>
      <rPr>
        <b/>
        <sz val="11"/>
        <color rgb="FF000000"/>
        <rFont val="Calibri"/>
        <family val="2"/>
      </rPr>
      <t xml:space="preserve">Preservación: </t>
    </r>
    <r>
      <rPr>
        <sz val="11"/>
        <color rgb="FF000000"/>
        <rFont val="Calibri"/>
        <family val="2"/>
      </rPr>
      <t xml:space="preserve">acción encaminada a garantizar la intangibilidad y la perpetuación de los recursos naturales dentro de espacios específicos del DMI. Se restringirá en lo posible el desarrollo de las actividades de extracción de los recursos y cualquiera que les cause alteraciones. 
</t>
    </r>
    <r>
      <rPr>
        <b/>
        <sz val="11"/>
        <color rgb="FF000000"/>
        <rFont val="Calibri"/>
        <family val="2"/>
      </rPr>
      <t xml:space="preserve">Recuperación: </t>
    </r>
    <r>
      <rPr>
        <u val="double"/>
        <sz val="11"/>
        <color rgb="FF000000"/>
        <rFont val="Calibri"/>
        <family val="2"/>
      </rPr>
      <t xml:space="preserve">Recuperación para la preservación: </t>
    </r>
    <r>
      <rPr>
        <sz val="11"/>
        <color rgb="FF000000"/>
        <rFont val="Calibri"/>
        <family val="2"/>
      </rPr>
      <t xml:space="preserve">son las actividades humanas orientadas al restablecimiento de las condiciones naturales primigenias de la zona. </t>
    </r>
    <r>
      <rPr>
        <u val="double"/>
        <sz val="11"/>
        <color rgb="FF000000"/>
        <rFont val="Calibri"/>
        <family val="2"/>
      </rPr>
      <t xml:space="preserve">Recuperación para la producción: </t>
    </r>
    <r>
      <rPr>
        <sz val="11"/>
        <color rgb="FF000000"/>
        <rFont val="Calibri"/>
        <family val="2"/>
      </rPr>
      <t xml:space="preserve">aprovechamiento forestal, actividades productivas de bajo impacto, únicamente para las comunidades localizadas dentro de ella, etc. 
</t>
    </r>
    <r>
      <rPr>
        <b/>
        <sz val="11"/>
        <color rgb="FF000000"/>
        <rFont val="Calibri"/>
        <family val="2"/>
      </rPr>
      <t>Producción:</t>
    </r>
    <r>
      <rPr>
        <sz val="11"/>
        <color rgb="FF000000"/>
        <rFont val="Calibri"/>
        <family val="2"/>
      </rPr>
      <t xml:space="preserve"> se buscarán mecanismos para contener la ampliación de la frontera agrícola y pecuaria, se promoverá sistemas productivos acordes con las particularidades agroecositémicas . 
</t>
    </r>
    <r>
      <rPr>
        <b/>
        <sz val="11"/>
        <color rgb="FF000000"/>
        <rFont val="Calibri"/>
        <family val="2"/>
      </rPr>
      <t>Protección:</t>
    </r>
    <r>
      <rPr>
        <sz val="11"/>
        <color rgb="FF000000"/>
        <rFont val="Calibri"/>
        <family val="2"/>
      </rPr>
      <t xml:space="preserve"> garantizar la conservación y mantenimiento de obras, actos o actividades producto de la intervención humana, con énfasis en sus valores intrínsecos e históricos culturales. </t>
    </r>
  </si>
  <si>
    <t>20.7.2 DIRECTRICES PARA LA ORDENACIÓN FORESTAL
c. La agricultura y la ganadería estarán condicionadas en áreas de uso sostenible,
d) La agricultura y la ganadería son compatibles y permitidas en el área forestal productora y de uso múltiple con potencial forestal, en zonas con pendientes menores al 45%,</t>
  </si>
  <si>
    <t>Serranía de Coraza y Montes de María</t>
  </si>
  <si>
    <t xml:space="preserve">Acuerdo 28 de julio de 1983
Acuerdo 204 de octubre de 1983
</t>
  </si>
  <si>
    <t>No tiene  -Res 1225 de sept 2019 Por medio del cual se fijan las determinantes ambientales - CARSUCRE</t>
  </si>
  <si>
    <t>U:\Informacion_Referencia\AREs\FPro\APRe\CARSUCRE\DeterminantesAmbientales_2022\</t>
  </si>
  <si>
    <t>https://runap.parquesnacionales.gov.co/area-protegida/569</t>
  </si>
  <si>
    <t>Art. 8</t>
  </si>
  <si>
    <r>
      <rPr>
        <b/>
        <sz val="11"/>
        <color rgb="FF000000"/>
        <rFont val="Calibri"/>
        <family val="2"/>
      </rPr>
      <t xml:space="preserve">1. Uso Principal: </t>
    </r>
    <r>
      <rPr>
        <sz val="11"/>
        <color rgb="FF000000"/>
        <rFont val="Calibri"/>
        <family val="2"/>
      </rPr>
      <t xml:space="preserve">Preservación, restauración y uso sostenible del ecosistema de bosque. 
</t>
    </r>
    <r>
      <rPr>
        <b/>
        <sz val="11"/>
        <color rgb="FF000000"/>
        <rFont val="Calibri"/>
        <family val="2"/>
      </rPr>
      <t>2. Usos Compatibles:</t>
    </r>
    <r>
      <rPr>
        <sz val="11"/>
        <color rgb="FF000000"/>
        <rFont val="Calibri"/>
        <family val="2"/>
      </rPr>
      <t xml:space="preserve"> Recreación contemplativa, rehabilitación ecológica e investigación científica controlada. 
</t>
    </r>
    <r>
      <rPr>
        <b/>
        <sz val="11"/>
        <color rgb="FF000000"/>
        <rFont val="Calibri"/>
        <family val="2"/>
      </rPr>
      <t>3. Usos Condicionados:</t>
    </r>
    <r>
      <rPr>
        <sz val="11"/>
        <color rgb="FF000000"/>
        <rFont val="Calibri"/>
        <family val="2"/>
      </rPr>
      <t xml:space="preserve"> infraestructura básica para el establecimiento de los usos compatibles, aprovechamiento persistente de productos forestales secundarios.
</t>
    </r>
    <r>
      <rPr>
        <b/>
        <sz val="11"/>
        <color rgb="FF000000"/>
        <rFont val="Calibri"/>
        <family val="2"/>
      </rPr>
      <t>4. Usos Prohibidos:</t>
    </r>
    <r>
      <rPr>
        <sz val="11"/>
        <color rgb="FF000000"/>
        <rFont val="Calibri"/>
        <family val="2"/>
      </rPr>
      <t xml:space="preserve"> Agropecuarios, industriales, urbanísticos, minería, institucionales, y actividades como tala, quema, caza y pesca y los demás.</t>
    </r>
  </si>
  <si>
    <t>Del Humedal San Silvestre</t>
  </si>
  <si>
    <t>Acuerdo CAS 058 de 2006</t>
  </si>
  <si>
    <t>Acuerdo CAS 241 de 2013</t>
  </si>
  <si>
    <t>U:\Informacion_Referencia\AREs\FPro\APRe\CAS\AREAS_PROTEGIDAS_2022\</t>
  </si>
  <si>
    <t>https://runap.parquesnacionales.gov.co/area-protegida/464</t>
  </si>
  <si>
    <t>Art. 1</t>
  </si>
  <si>
    <t>Zona de Preservación</t>
  </si>
  <si>
    <t>Zona de Recuperación para la Preservación</t>
  </si>
  <si>
    <t>PNR</t>
  </si>
  <si>
    <t>Vista Hermosa de Monquentiva.</t>
  </si>
  <si>
    <t>Acuerdo CAR N°27 del19 de septiembre del 2017.</t>
  </si>
  <si>
    <t>Zona de Producción
Dentro de estas se pueden de sarrollar los usos sostenibles y de conocimiento que comprenden todas las actividades de producción, extracción, construcción, adecuación o mantenimiento de infraestructura, relacionadas con el aprovenchamiento sostenible de la de la biodiversidad, así como las actividades agrícolas, ganaderas, mineras, forestales, industriales....</t>
  </si>
  <si>
    <t>Acuerdo CAS 058 de 2006 y Acuerdo CAS 241 de 2013</t>
  </si>
  <si>
    <t>Zona de Protección
Dentro de estas se pueden desarrollar los usos sostenibles y de conocimiento que comprenden todas las actividades de producción, extracción, construcción, adecuación o mantenimiento de infraestructura, relacionadas con el aprovenchamiento sostenible de la de la biodiversidad, así como las actividades agrícolas, ganaderas, mineras, forestales, industriales....</t>
  </si>
  <si>
    <t>Serranía de los Yaríguies</t>
  </si>
  <si>
    <t>Acuerdo CAS 007 de 2005 y Acuerdo 254 de 2014</t>
  </si>
  <si>
    <t>https://runap.parquesnacionales.gov.co/area-protegida/473</t>
  </si>
  <si>
    <t>Art. 2</t>
  </si>
  <si>
    <t>Zona de Preservación: Uso preservación</t>
  </si>
  <si>
    <t>Zona de Recuperación para la Preservación: Uso restauración</t>
  </si>
  <si>
    <t>CORPORINOQUIA</t>
  </si>
  <si>
    <t>Cinaruco</t>
  </si>
  <si>
    <t>Resolución 1441 del 31 de julio de 2018</t>
  </si>
  <si>
    <t>U:\Informacion_Referencia\AREs\FPro\DMIn\CORPORINOQUIA\DMI_DRMI_2022\</t>
  </si>
  <si>
    <t>https://runap.parquesnacionales.gov.co/area-protegida/1342</t>
  </si>
  <si>
    <t>Zona de Producción:Uso sostenible</t>
  </si>
  <si>
    <t>Río Minero</t>
  </si>
  <si>
    <t>Acuerdo CAS 017 de 2009</t>
  </si>
  <si>
    <t>https://runap.parquesnacionales.gov.co/area-protegida/475</t>
  </si>
  <si>
    <t>Art. 3</t>
  </si>
  <si>
    <r>
      <t>Zona de Preservación:</t>
    </r>
    <r>
      <rPr>
        <sz val="11"/>
        <color rgb="FF000000"/>
        <rFont val="Calibri"/>
        <family val="2"/>
      </rPr>
      <t xml:space="preserve">
Pautas para orientar el manejo: En la Zona de Preservación no es permitido ningún tipo de práctica que se fundamente en la utilización o extracción de los recursos naturales renovables y no renovables, así como cualquier otra actividad que vaya en detrimento de los atributos ambientales de los ecosistemas, o que amenacen el adecuado desarrollo de las especies de fauna o flora que de éstos dependan.</t>
    </r>
  </si>
  <si>
    <r>
      <t>Zona de Producción:
Pautas para orientar el manejo:</t>
    </r>
    <r>
      <rPr>
        <sz val="11"/>
        <color rgb="FF000000"/>
        <rFont val="Calibri"/>
        <family val="2"/>
      </rPr>
      <t xml:space="preserve">
-Existencia de los mecanismos necesarios para el desarrollo de actividades económicas compatibles con los objetivos de conservación.
-Garantizar el desarrollo de la población asentada en el área, sin ir en detrimento de los recursos naturales.
-Incentivar prácticas de agricultura orgánica y producción limpia</t>
    </r>
  </si>
  <si>
    <r>
      <t>Zona de Recuperación para la preservación y producción
Obietivos generales de la Zona</t>
    </r>
    <r>
      <rPr>
        <sz val="11"/>
        <color rgb="FF000000"/>
        <rFont val="Calibri"/>
        <family val="2"/>
      </rPr>
      <t xml:space="preserve">
Adelantar procesos de recuperación de suelos en áreas degradadas que permitan orientar usos productivos a través de la incorporación de sistemas agroforestales o silvopastoriles.</t>
    </r>
  </si>
  <si>
    <t>Páramo Guantiva y la Rusia</t>
  </si>
  <si>
    <t>Acuerdo CAS 095 de 2008</t>
  </si>
  <si>
    <t>https://runap.parquesnacionales.gov.co/area-protegida/540</t>
  </si>
  <si>
    <r>
      <t>Zona de Recuperación para la preservación
Pautas para orientar el manejo
Será necesario adelantar programas da restauración ecológica, empleando especies de flora acordes con las condiciones particulares que caracterízaban estas áreas, previo a investigaciones que serán preciso adelantar en dichos territorios.</t>
    </r>
    <r>
      <rPr>
        <sz val="11"/>
        <color rgb="FF000000"/>
        <rFont val="Calibri"/>
        <family val="2"/>
      </rPr>
      <t xml:space="preserve">
De acuerdo con los resultados en cuanto a la restauración de los ecosistemas, podrá elevarse paulatinamente la categoría a la de Zona de Preservación.</t>
    </r>
  </si>
  <si>
    <t>Zona de Recuperación para la Producción
erá posible desarrollar proyectos de pequeña Infraestructura como reservoríos de agua para acueductos veredales, sistemas agroforestales y silvopastoriles.</t>
  </si>
  <si>
    <t>Plan de odenacion forestal Juridiccion CAS</t>
  </si>
  <si>
    <t>Acuerdo 386 de 2019 (adopcion actualizacion POF)</t>
  </si>
  <si>
    <t>U:\Informacion_Referencia\Orde\POF\CAS\PGOF_2019\</t>
  </si>
  <si>
    <t>NA</t>
  </si>
  <si>
    <t>Art 7, Tabla 15</t>
  </si>
  <si>
    <t>FORESTAL PRODUCTORA
Producción directa
Producción indirecta</t>
  </si>
  <si>
    <r>
      <rPr>
        <b/>
        <sz val="11"/>
        <color rgb="FF000000"/>
        <rFont val="Calibri"/>
        <family val="2"/>
      </rPr>
      <t xml:space="preserve">ÁREAS DE USO MÚLTIPLE
</t>
    </r>
    <r>
      <rPr>
        <u/>
        <sz val="11"/>
        <color rgb="FF000000"/>
        <rFont val="Calibri"/>
        <family val="2"/>
      </rPr>
      <t xml:space="preserve">Áreas de uso múltiple con potencial forestal
</t>
    </r>
    <r>
      <rPr>
        <sz val="11"/>
        <color rgb="FF000000"/>
        <rFont val="Calibri"/>
        <family val="2"/>
      </rPr>
      <t>1. Áreas para promover iniciativas de restauración ecológica, conectividad y mejora de sistemas productivos tradicionales, mediante la implementación de sistemas silvopastoriles, silvoagrícolas y agrosilvopastoriles que diversifiquen la producción.</t>
    </r>
  </si>
  <si>
    <t>Tabla 15 del Acuerdo 386 DE 2019. Documento Cap IV PÁG 58</t>
  </si>
  <si>
    <t>FORESTAL PROTECTORA, 
Para la conservación
Para la restauración
Para el uso sostenible</t>
  </si>
  <si>
    <t>CDA</t>
  </si>
  <si>
    <t>Resguardo Atabapo del municipio de Inírida, departamento de Guaínia</t>
  </si>
  <si>
    <t>Acuerdo 019 de 2011</t>
  </si>
  <si>
    <t>U:\Informacion_Referencia\Orde\POF\CDA\POF_2018\2022-2-003106</t>
  </si>
  <si>
    <t>Art 1 adopta el documento de Ordenacion Forestal</t>
  </si>
  <si>
    <t>El documento de OF no contiene la zonificación y tampoco definie usos permitidos o condicionados</t>
  </si>
  <si>
    <t>RFPN</t>
  </si>
  <si>
    <t>Serranía La Lindosa</t>
  </si>
  <si>
    <t>Resolución No. 128 de 1987; Resolucion 521 de 1998 y Resolucion 1239 de 2018</t>
  </si>
  <si>
    <t>U:\Informacion_Referencia\AREs\FPro\APRe\CDA\DeterminantesAmbientales_2022</t>
  </si>
  <si>
    <t>https://runap.parquesnacionales.gov.co/area-protegida/1386</t>
  </si>
  <si>
    <t>no define usos</t>
  </si>
  <si>
    <t>Determinantes ambientales y Reserva Forestal Protectora Regional Serranía la Lindosa – Angosturas II, que incluye los Acuerdos de declaratoria, alinderación, el concepto técnico que establece el traslape con la Zona de Preservación Serranía La Lindosa del Distrito de Manejo Integrado DMI Aríari – Guayabero AMEM</t>
  </si>
  <si>
    <t>Cuenca del Río Cuduyarí, sector piloto de la Reserva Forestal de la Amazonía en el Vaupés</t>
  </si>
  <si>
    <t>Acuerdo 015 de 2011</t>
  </si>
  <si>
    <t>Art 1 Declara nueve (9) unidades de Ordenacion Forestal</t>
  </si>
  <si>
    <t>No se cuenta con la cartografía y tampoco se cuenta con el documento tecnico de ordenación</t>
  </si>
  <si>
    <t>No se cuenta con la cartografía</t>
  </si>
  <si>
    <t>CDMB</t>
  </si>
  <si>
    <t>3985, 4174</t>
  </si>
  <si>
    <t>Páramo de Berlín (jurisdicción de CDMB y CORPONOR)</t>
  </si>
  <si>
    <t>Acuerdo 1103 del 2007 (CDMB) y Acuerdo 17 de 2007 (CORPONOR)</t>
  </si>
  <si>
    <t>U:\Informacion_Referencia\AREs\FPro\APRe\CORPONOR\DeterminantesAmbientales_2022\; U:\Informacion_Referencia\AREs\FPro\APRe\CORPO MESETA BUCARAMANGA\AreasProtegidas_2022</t>
  </si>
  <si>
    <t>La cartografía incluye la zonificación de cuatro Parques Naturales Regionales: La Judía, Santurban, El Rasgón, Misiguay</t>
  </si>
  <si>
    <t>Angula Alta
-Humedal El
Pantano_x000D_</t>
  </si>
  <si>
    <t>Acuerdo 1139 de 25/02/2009 y Acuerdo 1275 de 28/10/2014</t>
  </si>
  <si>
    <t>U:\Informacion_Referencia\AREs\FPro\APRe\CORPO MESETA BUCARAMANGA\AreasProtegidas_2022</t>
  </si>
  <si>
    <t>https://runap.parquesnacionales.gov.co/area-protegida/1013</t>
  </si>
  <si>
    <r>
      <rPr>
        <b/>
        <sz val="11"/>
        <color rgb="FF000000"/>
        <rFont val="Calibri"/>
        <family val="2"/>
      </rPr>
      <t>Zona de preservación</t>
    </r>
    <r>
      <rPr>
        <sz val="11"/>
        <color rgb="FF000000"/>
        <rFont val="Calibri"/>
        <family val="2"/>
      </rPr>
      <t xml:space="preserve"> (incluye zona de proteccion)
</t>
    </r>
    <r>
      <rPr>
        <u/>
        <sz val="11"/>
        <color rgb="FF000000"/>
        <rFont val="Calibri"/>
        <family val="2"/>
      </rPr>
      <t>Uso Principal:</t>
    </r>
    <r>
      <rPr>
        <sz val="11"/>
        <color rgb="FF000000"/>
        <rFont val="Calibri"/>
        <family val="2"/>
      </rPr>
      <t xml:space="preserve"> Preservación del cuerpo de agua y recursos conexo; Protección</t>
    </r>
  </si>
  <si>
    <t>Ver detalle en numeral 2.1 y 2.2 del articulo 8 del acuerdo 1133 de 2009</t>
  </si>
  <si>
    <r>
      <rPr>
        <b/>
        <sz val="11"/>
        <color rgb="FF000000"/>
        <rFont val="Calibri"/>
        <family val="2"/>
      </rPr>
      <t xml:space="preserve">Zona de Uso sostenible </t>
    </r>
    <r>
      <rPr>
        <sz val="11"/>
        <color rgb="FF000000"/>
        <rFont val="Calibri"/>
        <family val="2"/>
      </rPr>
      <t xml:space="preserve">(Zona de producción y Zonas de recuperación para producción silvoagrícola - silvopastoril)
</t>
    </r>
    <r>
      <rPr>
        <u/>
        <sz val="11"/>
        <color rgb="FF000000"/>
        <rFont val="Calibri"/>
        <family val="2"/>
      </rPr>
      <t>Uso Principal:</t>
    </r>
    <r>
      <rPr>
        <sz val="11"/>
        <color rgb="FF000000"/>
        <rFont val="Calibri"/>
        <family val="2"/>
      </rPr>
      <t xml:space="preserve"> Agropecuario sostenible; Agroforestal; (Silvoagricola- Silvopastoril- Cultivos permanentes)
</t>
    </r>
    <r>
      <rPr>
        <u/>
        <sz val="11"/>
        <color rgb="FF000000"/>
        <rFont val="Calibri"/>
        <family val="2"/>
      </rPr>
      <t>Uso Compatible</t>
    </r>
    <r>
      <rPr>
        <sz val="11"/>
        <color rgb="FF000000"/>
        <rFont val="Calibri"/>
        <family val="2"/>
      </rPr>
      <t xml:space="preserve">: Forestal Productor; Infraestructura básica para el uso principal; Agroforestal; Agricultura orgánica y Cultivos permanentes y Cultivos hidropónicos y de Invernadero.
</t>
    </r>
    <r>
      <rPr>
        <u/>
        <sz val="11"/>
        <color rgb="FF000000"/>
        <rFont val="Calibri"/>
        <family val="2"/>
      </rPr>
      <t>Uso Condicionad</t>
    </r>
    <r>
      <rPr>
        <sz val="11"/>
        <color rgb="FF000000"/>
        <rFont val="Calibri"/>
        <family val="2"/>
      </rPr>
      <t>o:</t>
    </r>
    <r>
      <rPr>
        <sz val="11"/>
        <color rgb="FF000000"/>
        <rFont val="Calibri"/>
        <family val="2"/>
      </rPr>
      <t xml:space="preserve">Agropecuario; Agroindustria de bajo impacto ambiental (con producción limpia bajo requerimientos ambientales);
</t>
    </r>
    <r>
      <rPr>
        <u/>
        <sz val="11"/>
        <color rgb="FF000000"/>
        <rFont val="Calibri"/>
        <family val="2"/>
      </rPr>
      <t xml:space="preserve">Uso Prohibido: </t>
    </r>
    <r>
      <rPr>
        <sz val="11"/>
        <color rgb="FF000000"/>
        <rFont val="Calibri"/>
        <family val="2"/>
      </rPr>
      <t xml:space="preserve"> Construcción y/o ampliación de infraestructuras para avícolas y porcícolas</t>
    </r>
  </si>
  <si>
    <t>Ver detalle en numeral 2.3 y 2.5 del articulo 8 del acuerdo 1133 de 2009</t>
  </si>
  <si>
    <r>
      <rPr>
        <b/>
        <sz val="11"/>
        <color rgb="FF000000"/>
        <rFont val="Calibri"/>
        <family val="2"/>
      </rPr>
      <t>Restauracion</t>
    </r>
    <r>
      <rPr>
        <sz val="11"/>
        <color rgb="FF000000"/>
        <rFont val="Calibri"/>
        <family val="2"/>
      </rPr>
      <t xml:space="preserve"> (Zonas de recuperación para la preservación)
</t>
    </r>
    <r>
      <rPr>
        <u/>
        <sz val="11"/>
        <color rgb="FF000000"/>
        <rFont val="Calibri"/>
        <family val="2"/>
      </rPr>
      <t>Uso Principal:</t>
    </r>
    <r>
      <rPr>
        <sz val="11"/>
        <color rgb="FF000000"/>
        <rFont val="Calibri"/>
        <family val="2"/>
      </rPr>
      <t xml:space="preserve"> Recuperación para la preservación
</t>
    </r>
    <r>
      <rPr>
        <u/>
        <sz val="11"/>
        <color rgb="FF000000"/>
        <rFont val="Calibri"/>
        <family val="2"/>
      </rPr>
      <t>Uso Prohibido:</t>
    </r>
    <r>
      <rPr>
        <sz val="11"/>
        <color rgb="FF000000"/>
        <rFont val="Calibri"/>
        <family val="2"/>
      </rPr>
      <t xml:space="preserve"> Agropecuarios, Forestal Productor, Nueva construcción de vías y agroindustria (galpones, porcícolas y actividades pecuarias).</t>
    </r>
  </si>
  <si>
    <t>Ver detalle en numeral 2.4 del articulo 8 del acuerdo 1133 de 2009</t>
  </si>
  <si>
    <t>Bucaramanga</t>
  </si>
  <si>
    <t>Acuerdo 839 de 1996; Acuerdo 1246 de 31/05/2013 Acuerdo 1416 de 2021</t>
  </si>
  <si>
    <t>Acuerdo 1077 de 2007</t>
  </si>
  <si>
    <t>https://runap.parquesnacionales.gov.co/area-protegida/480</t>
  </si>
  <si>
    <r>
      <rPr>
        <b/>
        <sz val="11"/>
        <color rgb="FF000000"/>
        <rFont val="Calibri"/>
        <family val="2"/>
      </rPr>
      <t xml:space="preserve">Zona de preservación
</t>
    </r>
    <r>
      <rPr>
        <sz val="11"/>
        <color rgb="FF000000"/>
        <rFont val="Calibri"/>
        <family val="2"/>
      </rPr>
      <t>Usos: Actividades de protección, regulación</t>
    </r>
  </si>
  <si>
    <t>ver detalle en el numeral 3.2.3.5 Régimen de usos,  pag 18 del  documento técnico de soporte Homologación Distrito Regional de Manejo Integrado DRMI Bucaramanga Decreto 2372 de 2010</t>
  </si>
  <si>
    <r>
      <rPr>
        <b/>
        <sz val="11"/>
        <color rgb="FF000000"/>
        <rFont val="Calibri"/>
        <family val="2"/>
      </rPr>
      <t xml:space="preserve">Zona de restauracion
</t>
    </r>
    <r>
      <rPr>
        <sz val="11"/>
        <color rgb="FF000000"/>
        <rFont val="Calibri"/>
        <family val="2"/>
      </rPr>
      <t>Usos: Actividades de recuperación y rehabilitación de ecosistemas</t>
    </r>
  </si>
  <si>
    <r>
      <rPr>
        <b/>
        <sz val="11"/>
        <color rgb="FF000000"/>
        <rFont val="Calibri"/>
        <family val="2"/>
      </rPr>
      <t xml:space="preserve">Zona  de uso sostenible
</t>
    </r>
    <r>
      <rPr>
        <sz val="11"/>
        <color rgb="FF000000"/>
        <rFont val="Calibri"/>
        <family val="2"/>
      </rPr>
      <t>Usos: actividades agrícolas, ganaderas</t>
    </r>
  </si>
  <si>
    <r>
      <rPr>
        <b/>
        <sz val="11"/>
        <color rgb="FF000000"/>
        <rFont val="Calibri"/>
        <family val="2"/>
      </rPr>
      <t xml:space="preserve">Zona general de uso público
</t>
    </r>
    <r>
      <rPr>
        <sz val="11"/>
        <color rgb="FF000000"/>
        <rFont val="Calibri"/>
        <family val="2"/>
      </rPr>
      <t>Usos: Actividades recreación y ecoturismo, incluyendo la construcción</t>
    </r>
  </si>
  <si>
    <t>Complejo Ciénagas de Papayal</t>
  </si>
  <si>
    <t xml:space="preserve">Acuerdo No. 1193 de
10 de diciembre de
2010 </t>
  </si>
  <si>
    <t>https://runap.parquesnacionales.gov.co/area-protegida/1004</t>
  </si>
  <si>
    <r>
      <rPr>
        <b/>
        <sz val="11"/>
        <color rgb="FF000000"/>
        <rFont val="Calibri"/>
        <family val="2"/>
      </rPr>
      <t xml:space="preserve">Zona de preservación
</t>
    </r>
    <r>
      <rPr>
        <sz val="11"/>
        <color rgb="FF000000"/>
        <rFont val="Calibri"/>
        <family val="2"/>
      </rPr>
      <t>Uso Principal: Preservación</t>
    </r>
  </si>
  <si>
    <t>Ver detalle numeral 3.1 del articulo 8 del Acuerdo 1193 de 2010</t>
  </si>
  <si>
    <r>
      <rPr>
        <b/>
        <sz val="11"/>
        <color rgb="FF000000"/>
        <rFont val="Calibri"/>
        <family val="2"/>
      </rPr>
      <t xml:space="preserve">Zona de restauracion
</t>
    </r>
    <r>
      <rPr>
        <sz val="11"/>
        <color rgb="FF000000"/>
        <rFont val="Calibri"/>
        <family val="2"/>
      </rPr>
      <t>Uso Principal: Restauración</t>
    </r>
  </si>
  <si>
    <t>Ver detalle numeral 3.31 del articulo 8 del Acuerdo 1193 de 2010</t>
  </si>
  <si>
    <r>
      <rPr>
        <b/>
        <sz val="11"/>
        <color rgb="FF000000"/>
        <rFont val="Calibri"/>
        <family val="2"/>
      </rPr>
      <t xml:space="preserve">Zona  de uso sostenible
</t>
    </r>
    <r>
      <rPr>
        <sz val="11"/>
        <color rgb="FF000000"/>
        <rFont val="Calibri"/>
        <family val="2"/>
      </rPr>
      <t>Uso Principal: Uso sostenible (Silvopastoril)</t>
    </r>
  </si>
  <si>
    <t>Ver detalle numeral 3.2 del articulo 8 del Acuerdo 1193 de 2010</t>
  </si>
  <si>
    <t>El Aburrido</t>
  </si>
  <si>
    <t>Acuerdo No. 1421 de 17 de diciembre de
2021</t>
  </si>
  <si>
    <t>https://runap.parquesnacionales.gov.co/area-protegida/1826</t>
  </si>
  <si>
    <r>
      <rPr>
        <b/>
        <sz val="11"/>
        <color rgb="FF000000"/>
        <rFont val="Calibri"/>
        <family val="2"/>
      </rPr>
      <t xml:space="preserve">a. Zona de Preservación
</t>
    </r>
    <r>
      <rPr>
        <u/>
        <sz val="11"/>
        <color rgb="FF000000"/>
        <rFont val="Calibri"/>
        <family val="2"/>
      </rPr>
      <t xml:space="preserve">Uso Principal: </t>
    </r>
    <r>
      <rPr>
        <sz val="11"/>
        <color rgb="FF000000"/>
        <rFont val="Calibri"/>
        <family val="2"/>
      </rPr>
      <t xml:space="preserve">Usos de Preservación, Actividades de protección, regulación, etc
</t>
    </r>
    <r>
      <rPr>
        <u/>
        <sz val="11"/>
        <color rgb="FF000000"/>
        <rFont val="Calibri"/>
        <family val="2"/>
      </rPr>
      <t>Uso Prohibido:</t>
    </r>
    <r>
      <rPr>
        <sz val="11"/>
        <color rgb="FF000000"/>
        <rFont val="Calibri"/>
        <family val="2"/>
      </rPr>
      <t xml:space="preserve"> Agrícolas, Pecuarias, expansión de las fronteras agrícolas y pecuarias,</t>
    </r>
  </si>
  <si>
    <t>Ver detalle literal a del articulo 11 del Acuerdo 1421 de 2021</t>
  </si>
  <si>
    <r>
      <rPr>
        <b/>
        <sz val="11"/>
        <color rgb="FF000000"/>
        <rFont val="Calibri"/>
        <family val="2"/>
      </rPr>
      <t xml:space="preserve">b. Zona de Restauración
</t>
    </r>
    <r>
      <rPr>
        <u/>
        <sz val="11"/>
        <color rgb="FF000000"/>
        <rFont val="Calibri"/>
        <family val="2"/>
      </rPr>
      <t xml:space="preserve">Uso Principal: </t>
    </r>
    <r>
      <rPr>
        <sz val="11"/>
        <color rgb="FF000000"/>
        <rFont val="Calibri"/>
        <family val="2"/>
      </rPr>
      <t xml:space="preserve">Uso de Restauración: Restauración ecológica, en áreas que permitan el restablecimiento del ecosistema que ha sido degradado, para recuperar la ctura, composición y función...
</t>
    </r>
    <r>
      <rPr>
        <u/>
        <sz val="11"/>
        <color rgb="FF000000"/>
        <rFont val="Calibri"/>
        <family val="2"/>
      </rPr>
      <t xml:space="preserve">Uso Prohibido: </t>
    </r>
    <r>
      <rPr>
        <sz val="11"/>
        <color rgb="FF000000"/>
        <rFont val="Calibri"/>
        <family val="2"/>
      </rPr>
      <t>Establecimiento de Instalaciones pecuarias, Agrícolas, Desarrollo de actividades Pecuarias, expansión de las fronteras agrícolas y pecuarias</t>
    </r>
  </si>
  <si>
    <t>Ver detalle literal b del articulo 11 del Acuerdo 1421 de 2021</t>
  </si>
  <si>
    <r>
      <rPr>
        <b/>
        <sz val="11"/>
        <color rgb="FF000000"/>
        <rFont val="Calibri"/>
        <family val="2"/>
      </rPr>
      <t xml:space="preserve">c. Zona de uso sostenible
</t>
    </r>
    <r>
      <rPr>
        <b/>
        <u/>
        <sz val="11"/>
        <color rgb="FF000000"/>
        <rFont val="Calibri"/>
        <family val="2"/>
      </rPr>
      <t xml:space="preserve">Subzona para el desarrollo 
</t>
    </r>
    <r>
      <rPr>
        <u/>
        <sz val="11"/>
        <color rgb="FF000000"/>
        <rFont val="Calibri"/>
        <family val="2"/>
      </rPr>
      <t>Uso Principa</t>
    </r>
    <r>
      <rPr>
        <sz val="11"/>
        <color rgb="FF000000"/>
        <rFont val="Calibri"/>
        <family val="2"/>
      </rPr>
      <t xml:space="preserve">l: actividades agroindustriales, proyectos de desarrollo, vivienda rural dispersa; así como las actividades agrícolas  tradicionales, ganaderas y forestales
</t>
    </r>
    <r>
      <rPr>
        <u/>
        <sz val="11"/>
        <color rgb="FF000000"/>
        <rFont val="Calibri"/>
        <family val="2"/>
      </rPr>
      <t xml:space="preserve">Uso Compatible: </t>
    </r>
    <r>
      <rPr>
        <sz val="11"/>
        <color rgb="FF000000"/>
        <rFont val="Calibri"/>
        <family val="2"/>
      </rPr>
      <t xml:space="preserve">Actividades Agricultura tradicional, Forestales, Sistemas Agroforestales, Silvopastoril -Ganadería, Agricultura sostenible
</t>
    </r>
    <r>
      <rPr>
        <u/>
        <sz val="11"/>
        <color rgb="FF000000"/>
        <rFont val="Calibri"/>
        <family val="2"/>
      </rPr>
      <t>Uso Condicionado</t>
    </r>
    <r>
      <rPr>
        <sz val="11"/>
        <color rgb="FF000000"/>
        <rFont val="Calibri"/>
        <family val="2"/>
      </rPr>
      <t>: Actividades agrícolas intensivas</t>
    </r>
  </si>
  <si>
    <t>Ver detalle literal c del articulo 11 del Acuerdo 1421 de 2021</t>
  </si>
  <si>
    <r>
      <rPr>
        <b/>
        <sz val="11"/>
        <color rgb="FF000000"/>
        <rFont val="Calibri"/>
        <family val="2"/>
      </rPr>
      <t xml:space="preserve">d. Zona general de uso publico
</t>
    </r>
    <r>
      <rPr>
        <b/>
        <u/>
        <sz val="11"/>
        <color rgb="FF000000"/>
        <rFont val="Calibri"/>
        <family val="2"/>
      </rPr>
      <t xml:space="preserve">Subzona de alta densidad de uso
</t>
    </r>
    <r>
      <rPr>
        <u/>
        <sz val="11"/>
        <color rgb="FF000000"/>
        <rFont val="Calibri"/>
        <family val="2"/>
      </rPr>
      <t>Uso Principal:</t>
    </r>
    <r>
      <rPr>
        <sz val="11"/>
        <color rgb="FF000000"/>
        <rFont val="Calibri"/>
        <family val="2"/>
      </rPr>
      <t xml:space="preserve"> Comprenden todas las actividades de recreación y
ecoturismo, ...
</t>
    </r>
    <r>
      <rPr>
        <u/>
        <sz val="11"/>
        <color rgb="FF000000"/>
        <rFont val="Calibri"/>
        <family val="2"/>
      </rPr>
      <t>Uso Prohibido:</t>
    </r>
    <r>
      <rPr>
        <sz val="11"/>
        <color rgb="FF000000"/>
        <rFont val="Calibri"/>
        <family val="2"/>
      </rPr>
      <t xml:space="preserve">  Agropecuarios,</t>
    </r>
  </si>
  <si>
    <t>Ver detalle literal d del articulo 11 del Acuerdo 1421 de 2021</t>
  </si>
  <si>
    <t>Honduras</t>
  </si>
  <si>
    <t>Acuerdo No. 1420 de
10 de diciembre de
2021</t>
  </si>
  <si>
    <t>https://runap.parquesnacionales.gov.co/area-protegida/1827</t>
  </si>
  <si>
    <t>Umpalá-Cañón Río Chicamocha</t>
  </si>
  <si>
    <t>Acuerdo No. 1431 de 28 de julio de 2022</t>
  </si>
  <si>
    <t>Ver  detalle en el documento tecnico, ESTUDIO TÉCNICO DE SOPORTE PARA LA DECLARATORIA DEL ÁREA  PROTEGIDA DISTRITO DE   CONSERVACIÓN DE SUELOS UMPALÁ - CAÑÓN RÍO CHICAMOCHA y PLAN DE  MANEJO.pag 295 a 299</t>
  </si>
  <si>
    <t>Ver  detalle en el documento tecnico, ESTUDIO TÉCNICO DE SOPORTE PARA LA DECLARATORIA DEL ÁREA  PROTEGIDA DISTRITO DE   CONSERVACIÓN DE SUELOS UMPALÁ - CAÑÓN RÍO CHICAMOCHA y PLAN DE  MANEJO.pag 299 a 301</t>
  </si>
  <si>
    <r>
      <rPr>
        <b/>
        <sz val="11"/>
        <color rgb="FF000000"/>
        <rFont val="Calibri"/>
        <family val="2"/>
      </rPr>
      <t xml:space="preserve">c. Zona de uso sostenible
</t>
    </r>
    <r>
      <rPr>
        <b/>
        <u/>
        <sz val="11"/>
        <color rgb="FF000000"/>
        <rFont val="Calibri"/>
        <family val="2"/>
      </rPr>
      <t xml:space="preserve">Subzona para el desarrollo 
</t>
    </r>
    <r>
      <rPr>
        <u/>
        <sz val="11"/>
        <color rgb="FF000000"/>
        <rFont val="Calibri"/>
        <family val="2"/>
      </rPr>
      <t>Uso Principa</t>
    </r>
    <r>
      <rPr>
        <sz val="11"/>
        <color rgb="FF000000"/>
        <rFont val="Calibri"/>
        <family val="2"/>
      </rPr>
      <t xml:space="preserve">l: Usos de disfrute, agrícolas, ganaderas, forestales, industriales
</t>
    </r>
    <r>
      <rPr>
        <u/>
        <sz val="11"/>
        <color rgb="FF000000"/>
        <rFont val="Calibri"/>
        <family val="2"/>
      </rPr>
      <t xml:space="preserve">Uso Compatible: </t>
    </r>
    <r>
      <rPr>
        <sz val="11"/>
        <color rgb="FF000000"/>
        <rFont val="Calibri"/>
        <family val="2"/>
      </rPr>
      <t>Actividades Agricultura tradicional, Forestales, Sistemas Agroforestales, Silvopastoril -Ganadería, Agricultura sostenible
Uso Condicionado:</t>
    </r>
  </si>
  <si>
    <t>Ver  detalle en el documento tecnico, ESTUDIO TÉCNICO DE SOPORTE PARA LA DECLARATORIA DEL ÁREA  PROTEGIDA DISTRITO DE   CONSERVACIÓN DE SUELOS UMPALÁ - CAÑÓN RÍO CHICAMOCHA y PLAN DE  MANEJO.pag 301 a 303</t>
  </si>
  <si>
    <r>
      <rPr>
        <b/>
        <sz val="11"/>
        <color rgb="FF000000"/>
        <rFont val="Calibri"/>
        <family val="2"/>
      </rPr>
      <t xml:space="preserve">d. Zona general de uso publico
</t>
    </r>
    <r>
      <rPr>
        <b/>
        <u/>
        <sz val="11"/>
        <color rgb="FF000000"/>
        <rFont val="Calibri"/>
        <family val="2"/>
      </rPr>
      <t xml:space="preserve">Subzona de alta densidad de uso
</t>
    </r>
    <r>
      <rPr>
        <u/>
        <sz val="11"/>
        <color rgb="FF000000"/>
        <rFont val="Calibri"/>
        <family val="2"/>
      </rPr>
      <t>Uso Principal:</t>
    </r>
    <r>
      <rPr>
        <sz val="11"/>
        <color rgb="FF000000"/>
        <rFont val="Calibri"/>
        <family val="2"/>
      </rPr>
      <t xml:space="preserve"> Comprenden todas las actividades de recreación y
ecoturismo, senderismo...
</t>
    </r>
    <r>
      <rPr>
        <u/>
        <sz val="11"/>
        <color rgb="FF000000"/>
        <rFont val="Calibri"/>
        <family val="2"/>
      </rPr>
      <t xml:space="preserve">Uso Prohibido: </t>
    </r>
    <r>
      <rPr>
        <sz val="11"/>
        <color rgb="FF000000"/>
        <rFont val="Calibri"/>
        <family val="2"/>
      </rPr>
      <t>agropecuarios</t>
    </r>
  </si>
  <si>
    <t>Ver  detalle en el documento tecnico, ESTUDIO TÉCNICO DE SOPORTE PARA LA DECLARATORIA DEL ÁREA  PROTEGIDA DISTRITO DE   CONSERVACIÓN DE SUELOS UMPALÁ - CAÑÓN RÍO CHICAMOCHA y PLAN DE  MANEJO.pag 303 a 305</t>
  </si>
  <si>
    <r>
      <rPr>
        <b/>
        <sz val="11"/>
        <color rgb="FF000000"/>
        <rFont val="Calibri"/>
        <family val="2"/>
      </rPr>
      <t xml:space="preserve">d. Zona general de uso publico
</t>
    </r>
    <r>
      <rPr>
        <b/>
        <u/>
        <sz val="11"/>
        <color rgb="FF000000"/>
        <rFont val="Calibri"/>
        <family val="2"/>
      </rPr>
      <t xml:space="preserve">Subzona para la recreación
</t>
    </r>
    <r>
      <rPr>
        <u/>
        <sz val="11"/>
        <color rgb="FF000000"/>
        <rFont val="Calibri"/>
        <family val="2"/>
      </rPr>
      <t>Uso Principal:</t>
    </r>
    <r>
      <rPr>
        <sz val="11"/>
        <color rgb="FF000000"/>
        <rFont val="Calibri"/>
        <family val="2"/>
      </rPr>
      <t xml:space="preserve"> Comprenden todas las actividades de recreación y
ecoturismo...</t>
    </r>
  </si>
  <si>
    <t>Ver  detalle en el documento tecnico, ESTUDIO TÉCNICO DE SOPORTE PARA LA DECLARATORIA DEL ÁREA  PROTEGIDA DISTRITO DE   CONSERVACIÓN DE SUELOS UMPALÁ - CAÑÓN RÍO CHICAMOCHA y PLAN DE  MANEJO.pag 305 a 307</t>
  </si>
  <si>
    <t>Plan de odenacion forestal Juridiccion CDMB</t>
  </si>
  <si>
    <t>Acuerdo 1388 de 2019 (adopcion POF)</t>
  </si>
  <si>
    <t>U:\Informacion_Referencia\Orde\POF\CDMB\PGOF_2019\</t>
  </si>
  <si>
    <r>
      <rPr>
        <b/>
        <sz val="11"/>
        <color rgb="FF000000"/>
        <rFont val="Calibri"/>
        <family val="2"/>
      </rPr>
      <t xml:space="preserve">ÁREA FORESTAL PRODUCTORA
Subunidad Restauracion
</t>
    </r>
    <r>
      <rPr>
        <u/>
        <sz val="11"/>
        <color rgb="FF000000"/>
        <rFont val="Calibri"/>
        <family val="2"/>
      </rPr>
      <t>Actividad condicionada</t>
    </r>
    <r>
      <rPr>
        <sz val="11"/>
        <color rgb="FF000000"/>
        <rFont val="Calibri"/>
        <family val="2"/>
      </rPr>
      <t xml:space="preserve">: Sistemas agroforestales, sistemas silvopastoriles,  Aprovechamiento de sp. maderables.
</t>
    </r>
    <r>
      <rPr>
        <u/>
        <sz val="11"/>
        <color rgb="FF000000"/>
        <rFont val="Calibri"/>
        <family val="2"/>
      </rPr>
      <t>Actividad compatible</t>
    </r>
    <r>
      <rPr>
        <sz val="11"/>
        <color rgb="FF000000"/>
        <rFont val="Calibri"/>
        <family val="2"/>
      </rPr>
      <t xml:space="preserve">: Reforestación comercial
</t>
    </r>
    <r>
      <rPr>
        <b/>
        <sz val="11"/>
        <color rgb="FF000000"/>
        <rFont val="Calibri"/>
        <family val="2"/>
      </rPr>
      <t xml:space="preserve">Subunidad Uso sostenible
</t>
    </r>
    <r>
      <rPr>
        <u/>
        <sz val="11"/>
        <color rgb="FF000000"/>
        <rFont val="Calibri"/>
        <family val="2"/>
      </rPr>
      <t>Actividad principal:</t>
    </r>
    <r>
      <rPr>
        <sz val="11"/>
        <color rgb="FF000000"/>
        <rFont val="Calibri"/>
        <family val="2"/>
      </rPr>
      <t xml:space="preserve"> Reforestación comercial
</t>
    </r>
    <r>
      <rPr>
        <u/>
        <sz val="11"/>
        <color rgb="FF000000"/>
        <rFont val="Calibri"/>
        <family val="2"/>
      </rPr>
      <t>Actividad condicionada</t>
    </r>
    <r>
      <rPr>
        <sz val="11"/>
        <color rgb="FF000000"/>
        <rFont val="Calibri"/>
        <family val="2"/>
      </rPr>
      <t xml:space="preserve">: Sistemas agroforestales, sistemas silvopastoriles, Aprovechamiento de sp. maderables.
</t>
    </r>
    <r>
      <rPr>
        <b/>
        <sz val="11"/>
        <color rgb="FF000000"/>
        <rFont val="Calibri"/>
        <family val="2"/>
      </rPr>
      <t xml:space="preserve">Subunidad Produccion indirecta:
</t>
    </r>
    <r>
      <rPr>
        <u/>
        <sz val="11"/>
        <color rgb="FF000000"/>
        <rFont val="Calibri"/>
        <family val="2"/>
      </rPr>
      <t>Actividad principal:</t>
    </r>
    <r>
      <rPr>
        <sz val="11"/>
        <color rgb="FF000000"/>
        <rFont val="Calibri"/>
        <family val="2"/>
      </rPr>
      <t xml:space="preserve"> Reforestación comercial
</t>
    </r>
    <r>
      <rPr>
        <u/>
        <sz val="11"/>
        <color rgb="FF000000"/>
        <rFont val="Calibri"/>
        <family val="2"/>
      </rPr>
      <t>Actividad compatible:</t>
    </r>
    <r>
      <rPr>
        <sz val="11"/>
        <color rgb="FF000000"/>
        <rFont val="Calibri"/>
        <family val="2"/>
      </rPr>
      <t xml:space="preserve"> Sistemas agroforestales, sistemas silvopastoriles, 
</t>
    </r>
    <r>
      <rPr>
        <u/>
        <sz val="11"/>
        <color rgb="FF000000"/>
        <rFont val="Calibri"/>
        <family val="2"/>
      </rPr>
      <t xml:space="preserve">Actividad condicionada: </t>
    </r>
    <r>
      <rPr>
        <sz val="11"/>
        <color rgb="FF000000"/>
        <rFont val="Calibri"/>
        <family val="2"/>
      </rPr>
      <t xml:space="preserve">Aprovechamiento de sp. maderables.
</t>
    </r>
    <r>
      <rPr>
        <b/>
        <sz val="11"/>
        <color rgb="FF000000"/>
        <rFont val="Calibri"/>
        <family val="2"/>
      </rPr>
      <t xml:space="preserve">Subunidad Uso multiple
</t>
    </r>
    <r>
      <rPr>
        <u/>
        <sz val="11"/>
        <color rgb="FF000000"/>
        <rFont val="Calibri"/>
        <family val="2"/>
      </rPr>
      <t>Actividad principal</t>
    </r>
    <r>
      <rPr>
        <sz val="11"/>
        <color rgb="FF000000"/>
        <rFont val="Calibri"/>
        <family val="2"/>
      </rPr>
      <t xml:space="preserve">: Sistemas agroforestales, sistemas silvopastoriles
</t>
    </r>
    <r>
      <rPr>
        <u/>
        <sz val="11"/>
        <color rgb="FF000000"/>
        <rFont val="Calibri"/>
        <family val="2"/>
      </rPr>
      <t xml:space="preserve">Actividad compatible: </t>
    </r>
    <r>
      <rPr>
        <sz val="11"/>
        <color rgb="FF000000"/>
        <rFont val="Calibri"/>
        <family val="2"/>
      </rPr>
      <t xml:space="preserve">Reforestación comercial
</t>
    </r>
    <r>
      <rPr>
        <u/>
        <sz val="11"/>
        <color rgb="FF000000"/>
        <rFont val="Calibri"/>
        <family val="2"/>
      </rPr>
      <t xml:space="preserve">Actividad condicionada: </t>
    </r>
    <r>
      <rPr>
        <sz val="11"/>
        <color rgb="FF000000"/>
        <rFont val="Calibri"/>
        <family val="2"/>
      </rPr>
      <t>Aprovechamiento de sp. maderables.</t>
    </r>
  </si>
  <si>
    <t>5. Capítulo V. Régimen de Ordenación ForestalCDMB Versión 10122019 
Numeral 6.3 ÁREA FORESTAL PRODUCTORA, Tabla 13, pag 27</t>
  </si>
  <si>
    <t>CODECHOCO</t>
  </si>
  <si>
    <t>Golfo de Tribugá - Cabo corriente</t>
  </si>
  <si>
    <t>Acuerdo 002 de julio de 2021</t>
  </si>
  <si>
    <t>U:\Informacion_Referencia\AREs\FPro\DMIn\CODECHOCO\DRMI_CODECHOCO_2022</t>
  </si>
  <si>
    <t>https://runap.parquesnacionales.gov.co/area-protegida/1064</t>
  </si>
  <si>
    <r>
      <rPr>
        <b/>
        <sz val="11"/>
        <color rgb="FF000000"/>
        <rFont val="Calibri"/>
        <family val="2"/>
      </rPr>
      <t xml:space="preserve">1. ZONA DE PRESERVACiÓN
</t>
    </r>
    <r>
      <rPr>
        <u/>
        <sz val="11"/>
        <color rgb="FF000000"/>
        <rFont val="Calibri"/>
        <family val="2"/>
      </rPr>
      <t>Usos prohibidos: a</t>
    </r>
    <r>
      <rPr>
        <sz val="11"/>
        <color rgb="FF000000"/>
        <rFont val="Calibri"/>
        <family val="2"/>
      </rPr>
      <t>gricultura</t>
    </r>
  </si>
  <si>
    <t>Ver numeral 2.3.3. Categorías de manejo y reglamentaciones de uso del DRMI, pag 72 - 94 del documento  PLAN!DE!MANEJODISTRITO REGIONAL DE MANEJO INTEGRADO GOLFO DE TRIBUGÁ – CABO CORRIENTES NUQUÍ, CHOCÓ</t>
  </si>
  <si>
    <r>
      <rPr>
        <b/>
        <sz val="11"/>
        <color rgb="FF000000"/>
        <rFont val="Calibri"/>
        <family val="2"/>
      </rPr>
      <t xml:space="preserve">2. ZONA DE RESTURACIÓN
</t>
    </r>
    <r>
      <rPr>
        <u/>
        <sz val="11"/>
        <color rgb="FF000000"/>
        <rFont val="Calibri"/>
        <family val="2"/>
      </rPr>
      <t xml:space="preserve">Actividades prohibidas: </t>
    </r>
    <r>
      <rPr>
        <sz val="11"/>
        <color rgb="FF000000"/>
        <rFont val="Calibri"/>
        <family val="2"/>
      </rPr>
      <t>agricultura,</t>
    </r>
  </si>
  <si>
    <r>
      <rPr>
        <b/>
        <sz val="11"/>
        <color rgb="FF000000"/>
        <rFont val="Calibri"/>
        <family val="2"/>
      </rPr>
      <t xml:space="preserve">3. ZONA DE USO SOSTENIBLE
</t>
    </r>
    <r>
      <rPr>
        <u/>
        <sz val="11"/>
        <color rgb="FF000000"/>
        <rFont val="Calibri"/>
        <family val="2"/>
      </rPr>
      <t xml:space="preserve">Actividades permitidas: </t>
    </r>
    <r>
      <rPr>
        <sz val="11"/>
        <color rgb="FF000000"/>
        <rFont val="Calibri"/>
        <family val="2"/>
      </rPr>
      <t xml:space="preserve">i. Aprovechamiento forestal de especies maderables para uso doméstico; ii. Cacería para uso doméstico; i. Pesca con línea de mano y espinel; 
</t>
    </r>
    <r>
      <rPr>
        <u/>
        <sz val="11"/>
        <color rgb="FF000000"/>
        <rFont val="Calibri"/>
        <family val="2"/>
      </rPr>
      <t xml:space="preserve">Actividades prohibidas: </t>
    </r>
    <r>
      <rPr>
        <sz val="11"/>
        <color rgb="FF000000"/>
        <rFont val="Calibri"/>
        <family val="2"/>
      </rPr>
      <t>i. Pesca con malla; ii. Pesca de especies amenazadas.; i. Aprovechamiento forestal de especies maderables para uso comercial.</t>
    </r>
  </si>
  <si>
    <r>
      <rPr>
        <b/>
        <sz val="11"/>
        <color rgb="FF000000"/>
        <rFont val="Calibri"/>
        <family val="2"/>
      </rPr>
      <t xml:space="preserve">4. ZONA GENERAL DE USO PÚBLICO
</t>
    </r>
    <r>
      <rPr>
        <u/>
        <sz val="11"/>
        <color rgb="FF000000"/>
        <rFont val="Calibri"/>
        <family val="2"/>
      </rPr>
      <t xml:space="preserve">Actividades permitidas: </t>
    </r>
    <r>
      <rPr>
        <sz val="11"/>
        <color rgb="FF000000"/>
        <rFont val="Calibri"/>
        <family val="2"/>
      </rPr>
      <t xml:space="preserve">ii. Pesca con línea de mano desde la playa
</t>
    </r>
    <r>
      <rPr>
        <u/>
        <sz val="11"/>
        <color rgb="FF000000"/>
        <rFont val="Calibri"/>
        <family val="2"/>
      </rPr>
      <t xml:space="preserve">Actividades prohibidas: </t>
    </r>
    <r>
      <rPr>
        <sz val="11"/>
        <color rgb="FF000000"/>
        <rFont val="Calibri"/>
        <family val="2"/>
      </rPr>
      <t>iii. Ganadería</t>
    </r>
  </si>
  <si>
    <t>CORALINA</t>
  </si>
  <si>
    <t>Distrito de Manejo Integrado Área Marina Protegida de la Reserva de Biosfera Seaflower.</t>
  </si>
  <si>
    <t>Resolución 107 de enero de 2005</t>
  </si>
  <si>
    <t>U:\Informacion_Referencia\AREs\FPro\APRe\CORALINA\DMI_AMP_Acuerdo002_2019</t>
  </si>
  <si>
    <t>https://runap.parquesnacionales.gov.co/area-protegida/838</t>
  </si>
  <si>
    <t>Arts. 16,17, 18,19,20</t>
  </si>
  <si>
    <r>
      <rPr>
        <b/>
        <sz val="11"/>
        <color rgb="FF000000"/>
        <rFont val="Calibri"/>
        <family val="2"/>
      </rPr>
      <t>Art. 16 - Zona de Preservación (No Entry):</t>
    </r>
    <r>
      <rPr>
        <sz val="11"/>
        <color rgb="FF000000"/>
        <rFont val="Calibri"/>
        <family val="2"/>
      </rPr>
      <t xml:space="preserve">  </t>
    </r>
    <r>
      <rPr>
        <u val="double"/>
        <sz val="11"/>
        <color rgb="FF000000"/>
        <rFont val="Calibri"/>
        <family val="2"/>
      </rPr>
      <t xml:space="preserve">a. Usos de preservación: </t>
    </r>
    <r>
      <rPr>
        <sz val="11"/>
        <color rgb="FF000000"/>
        <rFont val="Calibri"/>
        <family val="2"/>
      </rPr>
      <t xml:space="preserve">Son las actividades de protección, regulación, ordenamiento y control y vigilancia, dirigidas al mantenimiento de los atributos, composición, estructura y función de la biodiversidad, evitando al máximo la intervención humana y sus efectos; </t>
    </r>
    <r>
      <rPr>
        <u val="double"/>
        <sz val="11"/>
        <color rgb="FF000000"/>
        <rFont val="Calibri"/>
        <family val="2"/>
      </rPr>
      <t>b. Usos de restauración:</t>
    </r>
    <r>
      <rPr>
        <sz val="11"/>
        <color rgb="FF000000"/>
        <rFont val="Calibri"/>
        <family val="2"/>
      </rPr>
      <t xml:space="preserve"> Comprenden todas las actividades de recuperación y rehabilitación de ecosistemas, etc.; </t>
    </r>
    <r>
      <rPr>
        <u val="double"/>
        <sz val="11"/>
        <color rgb="FF000000"/>
        <rFont val="Calibri"/>
        <family val="2"/>
      </rPr>
      <t xml:space="preserve">c. Usos de Conocimiento: </t>
    </r>
    <r>
      <rPr>
        <sz val="11"/>
        <color rgb="FF000000"/>
        <rFont val="Calibri"/>
        <family val="2"/>
      </rPr>
      <t xml:space="preserve">Actividades de investigación, monitoreo o educación ambiental; </t>
    </r>
    <r>
      <rPr>
        <u val="double"/>
        <sz val="11"/>
        <color rgb="FF000000"/>
        <rFont val="Calibri"/>
        <family val="2"/>
      </rPr>
      <t>d. Usos ecoturísticos:</t>
    </r>
    <r>
      <rPr>
        <sz val="11"/>
        <color rgb="FF000000"/>
        <rFont val="Calibri"/>
        <family val="2"/>
      </rPr>
      <t xml:space="preserve"> de bajo impacto asociados a actividades científicas, programas de restauración y/o de educación y sensibilización, etc.; </t>
    </r>
    <r>
      <rPr>
        <u val="double"/>
        <sz val="11"/>
        <color rgb="FF000000"/>
        <rFont val="Calibri"/>
        <family val="2"/>
      </rPr>
      <t>Usos prohibidos:</t>
    </r>
    <r>
      <rPr>
        <sz val="11"/>
        <color rgb="FF000000"/>
        <rFont val="Calibri"/>
        <family val="2"/>
      </rPr>
      <t xml:space="preserve">  a. La extracción de recursos hidrobiológicos y pesqueros. c. El fondeo de embarcaciones. d. La operación de embarcaciones, etc. 
</t>
    </r>
    <r>
      <rPr>
        <b/>
        <sz val="11"/>
        <color rgb="FF000000"/>
        <rFont val="Calibri"/>
        <family val="2"/>
      </rPr>
      <t>Art. 17 - Zona de Conservación (No Take):</t>
    </r>
    <r>
      <rPr>
        <sz val="11"/>
        <color rgb="FF000000"/>
        <rFont val="Calibri"/>
        <family val="2"/>
      </rPr>
      <t xml:space="preserve"> </t>
    </r>
    <r>
      <rPr>
        <u val="double"/>
        <sz val="11"/>
        <color rgb="FF000000"/>
        <rFont val="Calibri"/>
        <family val="2"/>
      </rPr>
      <t xml:space="preserve">a. Usos de preservación: </t>
    </r>
    <r>
      <rPr>
        <sz val="11"/>
        <color rgb="FF000000"/>
        <rFont val="Calibri"/>
        <family val="2"/>
      </rPr>
      <t xml:space="preserve">Actividades de protección, regulación, ordenamiento y control y vigilancia, dirigidas al mantenimiento de los atributos, composición, estructura y función de la biodiversidad. </t>
    </r>
    <r>
      <rPr>
        <u val="double"/>
        <sz val="11"/>
        <color rgb="FF000000"/>
        <rFont val="Calibri"/>
        <family val="2"/>
      </rPr>
      <t xml:space="preserve">b. Usos de restauración: </t>
    </r>
    <r>
      <rPr>
        <sz val="11"/>
        <color rgb="FF000000"/>
        <rFont val="Calibri"/>
        <family val="2"/>
      </rPr>
      <t xml:space="preserve">actividades de recuperación y rehabilitación de ecosistemas etc.; </t>
    </r>
    <r>
      <rPr>
        <u val="double"/>
        <sz val="11"/>
        <color rgb="FF000000"/>
        <rFont val="Calibri"/>
        <family val="2"/>
      </rPr>
      <t xml:space="preserve">c. Usos de Conocimiento: </t>
    </r>
    <r>
      <rPr>
        <sz val="11"/>
        <color rgb="FF000000"/>
        <rFont val="Calibri"/>
        <family val="2"/>
      </rPr>
      <t xml:space="preserve">Comprenden todas las actividades de investigación, monitoreo o educación ambiental. </t>
    </r>
    <r>
      <rPr>
        <u val="double"/>
        <sz val="11"/>
        <color rgb="FF000000"/>
        <rFont val="Calibri"/>
        <family val="2"/>
      </rPr>
      <t>d. Usos de disfrute:</t>
    </r>
    <r>
      <rPr>
        <sz val="11"/>
        <color rgb="FF000000"/>
        <rFont val="Calibri"/>
        <family val="2"/>
      </rPr>
      <t xml:space="preserve"> Comprenden todas las actividades de recreación y ecoturismo. </t>
    </r>
    <r>
      <rPr>
        <u val="double"/>
        <sz val="11"/>
        <color rgb="FF000000"/>
        <rFont val="Calibri"/>
        <family val="2"/>
      </rPr>
      <t>e. El buceo scuba y el snorkeling</t>
    </r>
    <r>
      <rPr>
        <sz val="11"/>
        <color rgb="FF000000"/>
        <rFont val="Calibri"/>
        <family val="2"/>
      </rPr>
      <t xml:space="preserve"> con fines recreativos.</t>
    </r>
    <r>
      <rPr>
        <u val="double"/>
        <sz val="11"/>
        <color rgb="FF000000"/>
        <rFont val="Calibri"/>
        <family val="2"/>
      </rPr>
      <t xml:space="preserve"> f. Usos relacionados con concesiones de agua </t>
    </r>
    <r>
      <rPr>
        <sz val="11"/>
        <color rgb="FF000000"/>
        <rFont val="Calibri"/>
        <family val="2"/>
      </rPr>
      <t xml:space="preserve">de mar para plantas desalinizadoras, y el vertimiento resultante del proceso. </t>
    </r>
    <r>
      <rPr>
        <u val="double"/>
        <sz val="11"/>
        <color rgb="FF000000"/>
        <rFont val="Calibri"/>
        <family val="2"/>
      </rPr>
      <t>g. El tránsito de embarcaciones. h. Se permiten actividades</t>
    </r>
    <r>
      <rPr>
        <sz val="11"/>
        <color rgb="FF000000"/>
        <rFont val="Calibri"/>
        <family val="2"/>
      </rPr>
      <t xml:space="preserve"> de maricultura a pequeña escala desarrollados por la comunidad local o pescadores artesanales que no causen deterioro ni afectaciones significativas al medio ambiente.</t>
    </r>
    <r>
      <rPr>
        <u val="double"/>
        <sz val="11"/>
        <color rgb="FF000000"/>
        <rFont val="Calibri"/>
        <family val="2"/>
      </rPr>
      <t xml:space="preserve"> Usos prohibidos: </t>
    </r>
    <r>
      <rPr>
        <sz val="11"/>
        <color rgb="FF000000"/>
        <rFont val="Calibri"/>
        <family val="2"/>
      </rPr>
      <t xml:space="preserve">a. La extracción de recursos hidrobiológicos y pesqueros con fines comerciales o recreativos, etc. 
</t>
    </r>
    <r>
      <rPr>
        <b/>
        <sz val="11"/>
        <color rgb="FF000000"/>
        <rFont val="Calibri"/>
        <family val="2"/>
      </rPr>
      <t>Art. 18 -Zona de Uso Sostenible de Pesca Artesanal</t>
    </r>
    <r>
      <rPr>
        <sz val="11"/>
        <color rgb="FF000000"/>
        <rFont val="Calibri"/>
        <family val="2"/>
      </rPr>
      <t>. a</t>
    </r>
    <r>
      <rPr>
        <u val="double"/>
        <sz val="11"/>
        <color rgb="FF000000"/>
        <rFont val="Calibri"/>
        <family val="2"/>
      </rPr>
      <t xml:space="preserve">. Usos de preservación: </t>
    </r>
    <r>
      <rPr>
        <sz val="11"/>
        <color rgb="FF000000"/>
        <rFont val="Calibri"/>
        <family val="2"/>
      </rPr>
      <t xml:space="preserve">actividades de protección, regulación, ordenamiento y control y vigilancia, dirigidas al mantenimiento de los atributos, composición, estructura y función de la biodiversidad. </t>
    </r>
    <r>
      <rPr>
        <u val="double"/>
        <sz val="11"/>
        <color rgb="FF000000"/>
        <rFont val="Calibri"/>
        <family val="2"/>
      </rPr>
      <t xml:space="preserve">b. Usos de restauración: </t>
    </r>
    <r>
      <rPr>
        <sz val="11"/>
        <color rgb="FF000000"/>
        <rFont val="Calibri"/>
        <family val="2"/>
      </rPr>
      <t xml:space="preserve">actividades de recuperación y rehabilitación de ecosistemas, etc.; </t>
    </r>
    <r>
      <rPr>
        <u val="double"/>
        <sz val="11"/>
        <color rgb="FF000000"/>
        <rFont val="Calibri"/>
        <family val="2"/>
      </rPr>
      <t>c. Usos de Conocimiento:</t>
    </r>
    <r>
      <rPr>
        <sz val="11"/>
        <color rgb="FF000000"/>
        <rFont val="Calibri"/>
        <family val="2"/>
      </rPr>
      <t xml:space="preserve"> Comprenden todas las actividades de investigación, monitoreo o educación ambiental. </t>
    </r>
    <r>
      <rPr>
        <u val="double"/>
        <sz val="11"/>
        <color rgb="FF000000"/>
        <rFont val="Calibri"/>
        <family val="2"/>
      </rPr>
      <t xml:space="preserve">d. Actividades de pesca de subsistencia. e. La pesca comercial artesanal </t>
    </r>
    <r>
      <rPr>
        <sz val="11"/>
        <color rgb="FF000000"/>
        <rFont val="Calibri"/>
        <family val="2"/>
      </rPr>
      <t>con artes y métodos autorizados por la autoridad de pesca competente.</t>
    </r>
    <r>
      <rPr>
        <u val="double"/>
        <sz val="11"/>
        <color rgb="FF000000"/>
        <rFont val="Calibri"/>
        <family val="2"/>
      </rPr>
      <t xml:space="preserve"> f. La pesca deportiva. g. El desarrollo de proyectos de maricultura. h. El buceo</t>
    </r>
    <r>
      <rPr>
        <sz val="11"/>
        <color rgb="FF000000"/>
        <rFont val="Calibri"/>
        <family val="2"/>
      </rPr>
      <t xml:space="preserve"> cuando no genere conflictos con la actividad de pesca comercial artesanal.</t>
    </r>
    <r>
      <rPr>
        <u val="double"/>
        <sz val="11"/>
        <color rgb="FF000000"/>
        <rFont val="Calibri"/>
        <family val="2"/>
      </rPr>
      <t xml:space="preserve"> i. La construcción de infraestructuras</t>
    </r>
    <r>
      <rPr>
        <sz val="11"/>
        <color rgb="FF000000"/>
        <rFont val="Calibri"/>
        <family val="2"/>
      </rPr>
      <t xml:space="preserve"> y mobiliarios de bajo impacto relacionados con servicios conexos a la pesca comercial artesanal o de subsistencia.</t>
    </r>
    <r>
      <rPr>
        <u val="double"/>
        <sz val="11"/>
        <color rgb="FF000000"/>
        <rFont val="Calibri"/>
        <family val="2"/>
      </rPr>
      <t xml:space="preserve"> j. Usos relacionados con concesiones de agua de mar: </t>
    </r>
    <r>
      <rPr>
        <sz val="11"/>
        <color rgb="FF000000"/>
        <rFont val="Calibri"/>
        <family val="2"/>
      </rPr>
      <t>para plantas desalinizadoras, y el vertimiento resultante de las mismas.</t>
    </r>
    <r>
      <rPr>
        <u val="double"/>
        <sz val="11"/>
        <color rgb="FF000000"/>
        <rFont val="Calibri"/>
        <family val="2"/>
      </rPr>
      <t xml:space="preserve"> k. El tránsito de embarcaciones.</t>
    </r>
    <r>
      <rPr>
        <sz val="11"/>
        <color rgb="FF000000"/>
        <rFont val="Calibri"/>
        <family val="2"/>
      </rPr>
      <t xml:space="preserve"> </t>
    </r>
    <r>
      <rPr>
        <b/>
        <sz val="11"/>
        <color rgb="FF000000"/>
        <rFont val="Calibri"/>
        <family val="2"/>
      </rPr>
      <t xml:space="preserve">Usos prohibidos: </t>
    </r>
    <r>
      <rPr>
        <sz val="11"/>
        <color rgb="FF000000"/>
        <rFont val="Calibri"/>
        <family val="2"/>
      </rPr>
      <t>a. El ejercicio de la pesca comercial industrial, Etc. Subzonas destinadas a actividades de pesca de subsistencia y/o tradicionales de pesca, así:</t>
    </r>
    <r>
      <rPr>
        <u val="double"/>
        <sz val="11"/>
        <color rgb="FF000000"/>
        <rFont val="Calibri"/>
        <family val="2"/>
      </rPr>
      <t xml:space="preserve"> Isla de San Andrés: </t>
    </r>
    <r>
      <rPr>
        <u/>
        <sz val="11"/>
        <color rgb="FF000000"/>
        <rFont val="Calibri"/>
        <family val="2"/>
      </rPr>
      <t>a. Subzona SSPA3</t>
    </r>
    <r>
      <rPr>
        <sz val="11"/>
        <color rgb="FF000000"/>
        <rFont val="Calibri"/>
        <family val="2"/>
      </rPr>
      <t xml:space="preserve"> de pesca con línea de mano desde la costa. sólo se permite la pesca artesanal con línea de mano y/o caña de pescar desde la costa (litoral rocoso) y se prohíbe la pesca con otros métodos como el arpón, las nasas y la pesca desde embarcaciones.  </t>
    </r>
    <r>
      <rPr>
        <u val="double"/>
        <sz val="11"/>
        <color rgb="FF000000"/>
        <rFont val="Calibri"/>
        <family val="2"/>
      </rPr>
      <t>Isla de Providencia y Santa Catalina:</t>
    </r>
    <r>
      <rPr>
        <sz val="11"/>
        <color rgb="FF000000"/>
        <rFont val="Calibri"/>
        <family val="2"/>
      </rPr>
      <t xml:space="preserve"> </t>
    </r>
    <r>
      <rPr>
        <u/>
        <sz val="11"/>
        <color rgb="FF000000"/>
        <rFont val="Calibri"/>
        <family val="2"/>
      </rPr>
      <t>a. Subzona CPPA3</t>
    </r>
    <r>
      <rPr>
        <sz val="11"/>
        <color rgb="FF000000"/>
        <rFont val="Calibri"/>
        <family val="2"/>
      </rPr>
      <t xml:space="preserve"> de pesca artesanal de Subsistencia con línea de Mano "Kalaloo Special Use Area". En esta zona sólo se permite la pesca artesanal y de subsistencia con línea de mano, y se prohíbe la pesca con otros métodos como el arpón y las nasas. </t>
    </r>
    <r>
      <rPr>
        <u/>
        <sz val="11"/>
        <color rgb="FF000000"/>
        <rFont val="Calibri"/>
        <family val="2"/>
      </rPr>
      <t xml:space="preserve">b. Subzona CPPA2 </t>
    </r>
    <r>
      <rPr>
        <sz val="11"/>
        <color rgb="FF000000"/>
        <rFont val="Calibri"/>
        <family val="2"/>
      </rPr>
      <t xml:space="preserve">de pesca artesanal de Subsistencia con línea de Mano "Sha/low Sea Side Special Use Arra". sólo se permite la pesca artesanal, de subsistencia y recreacional con línea de mano, y se prohíbe la pesca con otros métodos como el arpón y las nasas.
</t>
    </r>
    <r>
      <rPr>
        <b/>
        <sz val="11"/>
        <color rgb="FF000000"/>
        <rFont val="Calibri"/>
        <family val="2"/>
      </rPr>
      <t>Art. 19 - Zona de Uso General</t>
    </r>
    <r>
      <rPr>
        <sz val="11"/>
        <color rgb="FF000000"/>
        <rFont val="Calibri"/>
        <family val="2"/>
      </rPr>
      <t xml:space="preserve">. </t>
    </r>
    <r>
      <rPr>
        <u/>
        <sz val="11"/>
        <color rgb="FF000000"/>
        <rFont val="Calibri"/>
        <family val="2"/>
      </rPr>
      <t xml:space="preserve">a. Usos de preservación: </t>
    </r>
    <r>
      <rPr>
        <sz val="11"/>
        <color rgb="FF000000"/>
        <rFont val="Calibri"/>
        <family val="2"/>
      </rPr>
      <t>actividades de protección, regulación, ordenamiento y control y vigilancia, dirigidas al mantenimiento de los atributos, composición, estructura y función de la biodiversidad.</t>
    </r>
    <r>
      <rPr>
        <u/>
        <sz val="11"/>
        <color rgb="FF000000"/>
        <rFont val="Calibri"/>
        <family val="2"/>
      </rPr>
      <t xml:space="preserve"> b. Usos de restauración:</t>
    </r>
    <r>
      <rPr>
        <sz val="11"/>
        <color rgb="FF000000"/>
        <rFont val="Calibri"/>
        <family val="2"/>
      </rPr>
      <t xml:space="preserve"> Comprenden todas las actividades de recuperación y rehabilitación de ecosistemas, etc., </t>
    </r>
    <r>
      <rPr>
        <u/>
        <sz val="11"/>
        <color rgb="FF000000"/>
        <rFont val="Calibri"/>
        <family val="2"/>
      </rPr>
      <t>c. Usos de Conocimiento:</t>
    </r>
    <r>
      <rPr>
        <sz val="11"/>
        <color rgb="FF000000"/>
        <rFont val="Calibri"/>
        <family val="2"/>
      </rPr>
      <t xml:space="preserve"> actividades de investigación, monitoreo o educación ambiental, etc. </t>
    </r>
    <r>
      <rPr>
        <u/>
        <sz val="11"/>
        <color rgb="FF000000"/>
        <rFont val="Calibri"/>
        <family val="2"/>
      </rPr>
      <t>d. De uso sostenible:</t>
    </r>
    <r>
      <rPr>
        <sz val="11"/>
        <color rgb="FF000000"/>
        <rFont val="Calibri"/>
        <family val="2"/>
      </rPr>
      <t xml:space="preserve"> Comprenden todas las actividades de producción, extracción, dragados, disposición de material de dragado, la extracción de agua de mar, los vertimientos,  actividades de pesca comercial artesanal, pesca comercial industrial, pesca deportiva y la maricultura, las infraestructura portuaria, </t>
    </r>
    <r>
      <rPr>
        <u/>
        <sz val="11"/>
        <color rgb="FF000000"/>
        <rFont val="Calibri"/>
        <family val="2"/>
      </rPr>
      <t xml:space="preserve">e. Usos de disfrute: </t>
    </r>
    <r>
      <rPr>
        <sz val="11"/>
        <color rgb="FF000000"/>
        <rFont val="Calibri"/>
        <family val="2"/>
      </rPr>
      <t>Comprenden todas las actividades de recreación y ecoturismo,</t>
    </r>
    <r>
      <rPr>
        <u val="double"/>
        <sz val="11"/>
        <color rgb="FF000000"/>
        <rFont val="Calibri"/>
        <family val="2"/>
      </rPr>
      <t xml:space="preserve"> Usos prohibidos:</t>
    </r>
    <r>
      <rPr>
        <sz val="11"/>
        <color rgb="FF000000"/>
        <rFont val="Calibri"/>
        <family val="2"/>
      </rPr>
      <t xml:space="preserve"> b. La realización de actividades de pesca comercial industrial al interior de las zonas de uso general que integran las secciones sur y las 12 millas náuticas alrededor del atolón de Roncador. Etc. </t>
    </r>
  </si>
  <si>
    <t>En el Capítulo IV se desarrolla la reglamentación específica para las zonas de uso especial</t>
  </si>
  <si>
    <t>CORMACARENA</t>
  </si>
  <si>
    <t>Reserva Hídrica Sistema de Humedales Kirpas - Pinilla - La Cuerrera</t>
  </si>
  <si>
    <t>Acuerdo 9 de 2007 
Homologación 16 de 2011</t>
  </si>
  <si>
    <t>Acuerdo 17 de 2018 (Actualización)</t>
  </si>
  <si>
    <t>U:\Informacion_Referencia\AREs\FPro\APRe\CORPOMACARENA\AreasProtegidas_2022\</t>
  </si>
  <si>
    <t>https://runap.parquesnacionales.gov.co/area-protegida/401</t>
  </si>
  <si>
    <r>
      <rPr>
        <b/>
        <sz val="11"/>
        <color rgb="FF000000"/>
        <rFont val="Calibri"/>
        <family val="2"/>
      </rPr>
      <t>1.1.	Zona de preservación Distrito de Conservación de Suelos Kirpas Pinilla La Cuerera:</t>
    </r>
    <r>
      <rPr>
        <sz val="11"/>
        <color rgb="FF000000"/>
        <rFont val="Calibri"/>
        <family val="2"/>
      </rPr>
      <t xml:space="preserve"> 1. Uso principal: conservación de los corredores biológicos, funciones ecológicas y servicios ambientales. 2. Uso compatible: restauración, revegetación, recuperación de la calidad de agua y red hidrológica. 3. Uso condicionado: senderos ecológicos, turismo ecológico investigación y docencia. 4. Uso prohibido: actividades agrícolas y pecuarias de pancoger e industriales, aprovechamiento forestal etc. 
</t>
    </r>
    <r>
      <rPr>
        <b/>
        <sz val="11"/>
        <color rgb="FF000000"/>
        <rFont val="Calibri"/>
        <family val="2"/>
      </rPr>
      <t xml:space="preserve">1.2.	Zonas de restauración en el Distrito de Conservación de Suelos Kirpas Pinilla La Cuerera: </t>
    </r>
    <r>
      <rPr>
        <sz val="11"/>
        <color rgb="FF000000"/>
        <rFont val="Calibri"/>
        <family val="2"/>
      </rPr>
      <t xml:space="preserve">1. Uso principal: restauración, recuperación y rehabilitación de las áreas degradadas de hábitats, ecosistemas y población de fauna y flora silvestres. 2. Uso compatible: restauración, reforestación y recuperación de la calidad de agua, red hidrológica y restablecimiento de la conectividad de los corredores ecológicos. 3. Uso condicionado: senderos ecológicos, turismo ecológico investigación y docencia. 4. Uso prohibido: actividades agrícolas y pecuarias de pancoger e industriales, aprovechamiento forestal, concesiones de agua etc.
</t>
    </r>
    <r>
      <rPr>
        <b/>
        <sz val="11"/>
        <color rgb="FF000000"/>
        <rFont val="Calibri"/>
        <family val="2"/>
      </rPr>
      <t>1.3.	Zona de uso sostenible (subzona de desarrollo) Distrito de Conservación de Suelos Kirpas Pinilla La Cuerera</t>
    </r>
    <r>
      <rPr>
        <sz val="11"/>
        <color rgb="FF000000"/>
        <rFont val="Calibri"/>
        <family val="2"/>
      </rPr>
      <t xml:space="preserve">: 1. Uso principal: Desarrollos sustentables de las comunidades establecidas con más de 10 años de antigüedad 2. Uso compatible: actividades de producción limpia, reforestación y recuperación de la calidad de agua y red hidrológica. 3. Uso condicionado: Urbano restringido, actividades de investigación y docencia. 4. Uso prohibido: actividades agrícolas y pecuarias (industriales), piscicultura, concesiones de agua etc.
</t>
    </r>
    <r>
      <rPr>
        <b/>
        <sz val="11"/>
        <color rgb="FF000000"/>
        <rFont val="Calibri"/>
        <family val="2"/>
      </rPr>
      <t>1.4.	Zona general de uso público (subzona para la recreación) del Distrito de Conservación de Suelos Kirpas Pinilla La Cuerera.</t>
    </r>
    <r>
      <rPr>
        <sz val="11"/>
        <color rgb="FF000000"/>
        <rFont val="Calibri"/>
        <family val="2"/>
      </rPr>
      <t xml:space="preserve"> 1. Uso principal: recreación pasiva usos de disfrute. Comprenden todas las actividades de recreación y ecoturismo, construcción, adecuación o mantenimiento de la infraestructura necesaria para su desarrollo que no alteren los atributos de la biodiversidad 2. Uso compatible: Reforestación y recuperación de la calidad de agua y red hidrológica. 3. Uso condicionado: Uso urbano restringido, actividades de investigación y docencia 4. Uso prohibido: Actividades no controladas agrícolas, ganaderas, forestales, concesiones de agua, etc.  
</t>
    </r>
  </si>
  <si>
    <t>Art. 4</t>
  </si>
  <si>
    <t xml:space="preserve">Resolución PS GJ 1.2.6.20. 0369 de 2020 Por medio de la cual se dictan algunas disposiciones de protección, control y vigilancia para la prevención de comportamientos que deterioren el distrito de conservación de suelos Kirpas – Pinilla- La Cuerera en el artículo 3. Restringir, establece: en el área que comprende el Distrito de Conservación de Suelos Kirpas – Pinilla – La Cuerera las siguientes actividades: 1. Tenencia y movilización de semovientes dentro del área declarada 2. Movilización y tenencia de vehículos automotores de carga pesada y maquinaria agrícola, industrial y de construcción de cualquier tipo. Parágrafo único: se excepciona ÚNICAMENTE aquellos tenedores, poseedores o propietarios que PORTEN el respectivo PERMISO EXPEDIDO por la Corporación Ambiental para el Desarrollo Sostenible del Área de Manejo Especial de La Macarena CORMACARENA. </t>
  </si>
  <si>
    <t xml:space="preserve">Distrito Regional de Manejo Integrado de Carimagua </t>
  </si>
  <si>
    <t>PS-GJ.1.2.42.2.15. 09 de 2019</t>
  </si>
  <si>
    <t xml:space="preserve">PS-GJ.1.2.42.2.15. 09 de 2019 </t>
  </si>
  <si>
    <t>https://runap.parquesnacionales.gov.co/area-protegida/1012_x000D_</t>
  </si>
  <si>
    <r>
      <rPr>
        <b/>
        <sz val="11"/>
        <color rgb="FF000000"/>
        <rFont val="Calibri"/>
        <family val="2"/>
      </rPr>
      <t xml:space="preserve">Preservación: </t>
    </r>
    <r>
      <rPr>
        <sz val="11"/>
        <color rgb="FF000000"/>
        <rFont val="Calibri"/>
        <family val="2"/>
      </rPr>
      <t xml:space="preserve">protección, regulación, ordenamiento y control y vigilancia de la biodiversidad evitando al máximo la intervención humana. 
</t>
    </r>
    <r>
      <rPr>
        <b/>
        <sz val="11"/>
        <color rgb="FF000000"/>
        <rFont val="Calibri"/>
        <family val="2"/>
      </rPr>
      <t xml:space="preserve">Restauración: </t>
    </r>
    <r>
      <rPr>
        <sz val="11"/>
        <color rgb="FF000000"/>
        <rFont val="Calibri"/>
        <family val="2"/>
      </rPr>
      <t xml:space="preserve">Actividades de recuperación y rehabilitación de los ecosistemas manejo, repoblación, reintroducción o trasplante de especias manejo de hábitats dirigidas a la recuperación de la biodiversidad. 
</t>
    </r>
    <r>
      <rPr>
        <b/>
        <sz val="11"/>
        <color rgb="FF000000"/>
        <rFont val="Calibri"/>
        <family val="2"/>
      </rPr>
      <t xml:space="preserve">Uso público – Subzona para la recreación: </t>
    </r>
    <r>
      <rPr>
        <sz val="11"/>
        <color rgb="FF000000"/>
        <rFont val="Calibri"/>
        <family val="2"/>
      </rPr>
      <t xml:space="preserve">Actividades der recreación y ecoturismo, construcción adecuación o mantenimiento de la infraestructura para su desarrollo que no altere los atributos de la biodiversidad. 
</t>
    </r>
    <r>
      <rPr>
        <b/>
        <sz val="11"/>
        <color rgb="FF000000"/>
        <rFont val="Calibri"/>
        <family val="2"/>
      </rPr>
      <t>Uso sostenible subzona para el desarrollo:</t>
    </r>
    <r>
      <rPr>
        <sz val="11"/>
        <color rgb="FF000000"/>
        <rFont val="Calibri"/>
        <family val="2"/>
      </rPr>
      <t xml:space="preserve"> Actividades agrícolas, ganaderas, forestales entre otras, siempre y cuando no alteren los atributos de la biodiversidad previstos para cada categoría.  
</t>
    </r>
    <r>
      <rPr>
        <b/>
        <sz val="11"/>
        <color rgb="FF000000"/>
        <rFont val="Calibri"/>
        <family val="2"/>
      </rPr>
      <t>Uso sostenible subzona para el aprovechamiento:</t>
    </r>
    <r>
      <rPr>
        <sz val="11"/>
        <color rgb="FF000000"/>
        <rFont val="Calibri"/>
        <family val="2"/>
      </rPr>
      <t xml:space="preserve"> Actividades de investigación, monitoreo o educación, conocimiento, frente a temas ambientales y la comprensión de valores y funciones naturales sociales y culturales de la biodiversidad.  </t>
    </r>
  </si>
  <si>
    <r>
      <rPr>
        <b/>
        <sz val="11"/>
        <color rgb="FF000000"/>
        <rFont val="Calibri"/>
        <family val="2"/>
      </rPr>
      <t xml:space="preserve">ÁREA FORESTAL PROTECTORA
Subunidad Uso Sostenible
</t>
    </r>
    <r>
      <rPr>
        <b/>
        <u/>
        <sz val="11"/>
        <color rgb="FF000000"/>
        <rFont val="Calibri"/>
        <family val="2"/>
      </rPr>
      <t xml:space="preserve">Bocatoma
</t>
    </r>
    <r>
      <rPr>
        <u/>
        <sz val="11"/>
        <color rgb="FF000000"/>
        <rFont val="Calibri"/>
        <family val="2"/>
      </rPr>
      <t>Actividad condicionada</t>
    </r>
    <r>
      <rPr>
        <sz val="11"/>
        <color rgb="FF000000"/>
        <rFont val="Calibri"/>
        <family val="2"/>
      </rPr>
      <t xml:space="preserve">: Sistemas agroforestales, sistemas silvopastoriles
</t>
    </r>
    <r>
      <rPr>
        <b/>
        <u/>
        <sz val="11"/>
        <color rgb="FF000000"/>
        <rFont val="Calibri"/>
        <family val="2"/>
      </rPr>
      <t xml:space="preserve">Ronda Hídrica
</t>
    </r>
    <r>
      <rPr>
        <u/>
        <sz val="11"/>
        <color rgb="FF000000"/>
        <rFont val="Calibri"/>
        <family val="2"/>
      </rPr>
      <t>Actividad condicionada</t>
    </r>
    <r>
      <rPr>
        <sz val="11"/>
        <color rgb="FF000000"/>
        <rFont val="Calibri"/>
        <family val="2"/>
      </rPr>
      <t xml:space="preserve">: Sistemas agroforestales, sistemas silvopastoriles
</t>
    </r>
    <r>
      <rPr>
        <b/>
        <sz val="11"/>
        <color rgb="FF000000"/>
        <rFont val="Calibri"/>
        <family val="2"/>
      </rPr>
      <t xml:space="preserve">Subunidad Restauración
</t>
    </r>
    <r>
      <rPr>
        <u/>
        <sz val="11"/>
        <color rgb="FF000000"/>
        <rFont val="Calibri"/>
        <family val="2"/>
      </rPr>
      <t xml:space="preserve">Actividad condicionada: </t>
    </r>
    <r>
      <rPr>
        <sz val="11"/>
        <color rgb="FF000000"/>
        <rFont val="Calibri"/>
        <family val="2"/>
      </rPr>
      <t>Sistemas agroforestales, sistemas silvopastoriles</t>
    </r>
  </si>
  <si>
    <t xml:space="preserve">5. Capítulo V. Régimen de Ordenación ForestalCDMB Versión 10122019 
Numeral 6.2, ÁREA FORESTAL PROTECTORA Tabla 12, pag 27
</t>
  </si>
  <si>
    <t>Plan de Ordenación Forestal (POF) para la cuenca del río Planas, en el municipio de Puerto Gaitán, departamento del Meta</t>
  </si>
  <si>
    <t>Resolución 2583 de 2015 río Planas</t>
  </si>
  <si>
    <t>U:\Informacion_Referencia\Orde\POF\CORMACARENA\ZIDRES\POF_PLANAS\</t>
  </si>
  <si>
    <t>Art 1 adopta el POF</t>
  </si>
  <si>
    <r>
      <rPr>
        <b/>
        <sz val="11"/>
        <color rgb="FF000000"/>
        <rFont val="Calibri"/>
        <family val="2"/>
      </rPr>
      <t xml:space="preserve">Preservación
</t>
    </r>
    <r>
      <rPr>
        <sz val="11"/>
        <color rgb="FF000000"/>
        <rFont val="Calibri"/>
        <family val="2"/>
      </rPr>
      <t>Actividades Prohibidas:
•	Quemas controladas o no controladas.
•	Ganadería</t>
    </r>
  </si>
  <si>
    <t>Tabla 68. Aportes al proceso de zonificación forestal por parte de las comunidades campesinas para cada categoría de manejo; PAG 195. Documento FORMULACIÓN DEL PLAN DE ORDENACIÓN FORESTAL (POF) PARA LA CUENCA DEL RÍO PLANAS, EN EL MUNICIPIO DE PUERTO GAITÁN, DEPARTAMENTO DEL META</t>
  </si>
  <si>
    <t>Plan de Ordenación Forestal (POF) para la cuenca del río Tillavá, en el municipio de Puerto Gaitán, departamento del Meta</t>
  </si>
  <si>
    <t>Resolución 2584 de 2015 río Tillalva</t>
  </si>
  <si>
    <t>U:\Informacion_Referencia\Orde\POF\CORMACARENA\ZIDRES\POF_TILLAVA\</t>
  </si>
  <si>
    <t>Tabla 73. Aportes al proceso de zonificación forestal por parte de las comunidades campesinas para cada categoría de manejo. PAG 188 del Documento FORMULACIÓN DEL PLAN DE ORDENACIÓN FORESTAL (POF) PARA LA CUENCA DEL RÍO TILLAVÁ, EN EL MUNICIPIO DE PUERTO GAITÁN, DEPARTAMENTO DEL META</t>
  </si>
  <si>
    <r>
      <rPr>
        <b/>
        <sz val="11"/>
        <color rgb="FF000000"/>
        <rFont val="Calibri"/>
        <family val="2"/>
      </rPr>
      <t xml:space="preserve">Uso sostenible: 
</t>
    </r>
    <r>
      <rPr>
        <sz val="11"/>
        <color rgb="FF000000"/>
        <rFont val="Calibri"/>
        <family val="2"/>
      </rPr>
      <t>Actividades permitidas:
•	Ganadería sostenible, cría de cerdos y cabras y piscicultura.
•	Sistemas silvopastoriles y agroforestales con Inchi o cacai.
•	Establecimiento de viveros forestales de copoazu y guadua.
•	Cercas vivas con matarraton y plantas medicinales.
•	Plantaciones para postería.
•	Plantaciones comerciales con caucho, cacao, pino y acacia</t>
    </r>
  </si>
  <si>
    <r>
      <rPr>
        <b/>
        <sz val="11"/>
        <color rgb="FF000000"/>
        <rFont val="Calibri"/>
        <family val="2"/>
      </rPr>
      <t xml:space="preserve">Restauración
</t>
    </r>
    <r>
      <rPr>
        <sz val="11"/>
        <color rgb="FF000000"/>
        <rFont val="Calibri"/>
        <family val="2"/>
      </rPr>
      <t>Actividades permitidas:
•	Ganadería  sostenible supervisada.
•	Cría de abejas (Apis, Meliponas)
•	Programas de Zoocría de chigüiro, armadillo, lapa, tortugas y venado con el fin de reducir el impacto sobre los bosques</t>
    </r>
  </si>
  <si>
    <t>Quebrada Honda y Caños Parrado y Buque - Buenavista</t>
  </si>
  <si>
    <t>Resolución 059 de 1945; Resolución 2103 de 2012</t>
  </si>
  <si>
    <t>https://runap.parquesnacionales.gov.co/area-protegida/596</t>
  </si>
  <si>
    <t>Art 1, Realindera la resreva forestal protectora</t>
  </si>
  <si>
    <t>No tiene PM y tampoco zonificación</t>
  </si>
  <si>
    <t>CORNARE</t>
  </si>
  <si>
    <t>Bosques, Marmoles y Pantágoras</t>
  </si>
  <si>
    <t>Acuerdo_395_2019_</t>
  </si>
  <si>
    <t>Acuerdo_417_2021</t>
  </si>
  <si>
    <t>U:\Informacion_Referencia\AREs\FPro\APRe\CORNARE\Sirap_Oriente_2021_v03\</t>
  </si>
  <si>
    <t>https://runap.parquesnacionales.gov.co/area-protegida/1515</t>
  </si>
  <si>
    <r>
      <rPr>
        <sz val="11"/>
        <color rgb="FF000000"/>
        <rFont val="Calibri"/>
        <family val="2"/>
      </rPr>
      <t xml:space="preserve">Zona de Preservación
</t>
    </r>
    <r>
      <rPr>
        <b/>
        <sz val="11"/>
        <color rgb="FF000000"/>
        <rFont val="Calibri"/>
        <family val="2"/>
      </rPr>
      <t xml:space="preserve">Zona de Restauración
</t>
    </r>
    <r>
      <rPr>
        <sz val="11"/>
        <color rgb="FF000000"/>
        <rFont val="Calibri"/>
        <family val="2"/>
      </rPr>
      <t xml:space="preserve">Actividades condicionadas: Reforestación con especies forestales (nativas y exóticas) de valor comercial, para el aprovechamiento y uso sostenible del recurso maderable; 
</t>
    </r>
    <r>
      <rPr>
        <b/>
        <sz val="11"/>
        <color rgb="FF000000"/>
        <rFont val="Calibri"/>
        <family val="2"/>
      </rPr>
      <t xml:space="preserve">Zona de Uso Sostenible
</t>
    </r>
    <r>
      <rPr>
        <u/>
        <sz val="11"/>
        <color rgb="FF000000"/>
        <rFont val="Calibri"/>
        <family val="2"/>
      </rPr>
      <t>Subzona para el aprovechamiento sostenible: A</t>
    </r>
    <r>
      <rPr>
        <sz val="11"/>
        <color rgb="FF000000"/>
        <rFont val="Calibri"/>
        <family val="2"/>
      </rPr>
      <t xml:space="preserve">ctividades relacionadas
1. Actividades productivas asociadas a procesos de sustitución progresiva bajo sistemas agroforestales, silvopastoriles y agroecológicos.
2. Establecimiento de infraestructura complementaria para el desarrollo de las actividades productivas agropecuarias, dentro de sistemas agroforestales y silvopastoriles.
9. Aprovechamiento de plantaciones forestales.
</t>
    </r>
    <r>
      <rPr>
        <u/>
        <sz val="11"/>
        <color rgb="FF000000"/>
        <rFont val="Calibri"/>
        <family val="2"/>
      </rPr>
      <t xml:space="preserve">Subzona para el Desarrollo
</t>
    </r>
    <r>
      <rPr>
        <sz val="11"/>
        <color rgb="FF000000"/>
        <rFont val="Calibri"/>
        <family val="2"/>
      </rPr>
      <t>las activiaddaes qeu no esten tipificada como permitida o condicionada se consideran prohibidas.</t>
    </r>
  </si>
  <si>
    <t>Zona de Restauración; Zona de uso sostenible, Subzona para el aprovechamiento sostenible:</t>
  </si>
  <si>
    <t>PARÁGRAFO TERCERO: Cualquier otra actividad que no esté tipificada como permitida o condicionada se considera prohibidas. Adicional a lo anterior, las
actividades permitidas o condicionadas no se eximen de gestionar, por parte de los interesados, los permisos, concesiones, licencias, o autorizaciones a que haya lugar, ante las Autoridades competentes.</t>
  </si>
  <si>
    <t>Cerros de San nicolás</t>
  </si>
  <si>
    <t>Acuerdo_323_de_2015</t>
  </si>
  <si>
    <t>RES-112-5303-2018</t>
  </si>
  <si>
    <t>https://runap.parquesnacionales.gov.co/area-protegida/959</t>
  </si>
  <si>
    <r>
      <rPr>
        <b/>
        <sz val="11"/>
        <color rgb="FF000000"/>
        <rFont val="Calibri"/>
        <family val="2"/>
      </rPr>
      <t xml:space="preserve">Zona de Restauración
</t>
    </r>
    <r>
      <rPr>
        <u/>
        <sz val="11"/>
        <color rgb="FF000000"/>
        <rFont val="Calibri"/>
        <family val="2"/>
      </rPr>
      <t xml:space="preserve">Actividades condicionadas: </t>
    </r>
    <r>
      <rPr>
        <sz val="11"/>
        <color rgb="FF000000"/>
        <rFont val="Calibri"/>
        <family val="2"/>
      </rPr>
      <t xml:space="preserve">Reforestación con especies forestales (nativas y exóticas) de valor comercial, para el aprovechamiento y uso sostenible del recurso maderable; 
</t>
    </r>
    <r>
      <rPr>
        <b/>
        <sz val="11"/>
        <color rgb="FF000000"/>
        <rFont val="Calibri"/>
        <family val="2"/>
      </rPr>
      <t xml:space="preserve">Zona de Uso Sostenible
</t>
    </r>
    <r>
      <rPr>
        <u/>
        <sz val="11"/>
        <color rgb="FF000000"/>
        <rFont val="Calibri"/>
        <family val="2"/>
      </rPr>
      <t>A</t>
    </r>
    <r>
      <rPr>
        <sz val="11"/>
        <color rgb="FF000000"/>
        <rFont val="Calibri"/>
        <family val="2"/>
      </rPr>
      <t xml:space="preserve">ctividades permitidas
1. Actividades productivas asociadas a procesos de sustitución progresiva bajo sistemas agroforestales, silvopastoriles y agroecológicos.
2. Establecimiento de infraestructura complementaria para el desarrollo de las actividades productivas agropecuarias, dentro de sistemas agroforestales y silvopastoriles.
</t>
    </r>
  </si>
  <si>
    <t>Zona de Restauración; Zona de uso sostenible</t>
  </si>
  <si>
    <t>PARÁGRAFO: Las actividades que no esté tipificadas como permitidas o condicionada se considera prohibidas. Adicional a lo anterior, las
actividades permitidas o condicionadas no se eximen de gestionar, por parte de los interesados, los permisos, concesiones, licencias, o autorizaciones a que haya lugar, ante las Autoridades competentes.</t>
  </si>
  <si>
    <t>Cuchilla los cedros</t>
  </si>
  <si>
    <t>Acuerdo_329_de_2015</t>
  </si>
  <si>
    <t>Acuerdo_411_2021</t>
  </si>
  <si>
    <t>https://runap.parquesnacionales.gov.co/area-protegida/966</t>
  </si>
  <si>
    <r>
      <rPr>
        <b/>
        <sz val="11"/>
        <color rgb="FF000000"/>
        <rFont val="Calibri"/>
        <family val="2"/>
      </rPr>
      <t xml:space="preserve">Zona de Preservación: 
</t>
    </r>
    <r>
      <rPr>
        <u/>
        <sz val="11"/>
        <color rgb="FF000000"/>
        <rFont val="Calibri"/>
        <family val="2"/>
      </rPr>
      <t>Usos prohibidos:</t>
    </r>
    <r>
      <rPr>
        <sz val="11"/>
        <color rgb="FF000000"/>
        <rFont val="Calibri"/>
        <family val="2"/>
      </rPr>
      <t xml:space="preserve"> Todos los usos y actividades que no estén contemplados como permitidos
</t>
    </r>
    <r>
      <rPr>
        <b/>
        <sz val="11"/>
        <color rgb="FF000000"/>
        <rFont val="Calibri"/>
        <family val="2"/>
      </rPr>
      <t xml:space="preserve">Zona de Restauración
</t>
    </r>
    <r>
      <rPr>
        <u/>
        <sz val="11"/>
        <color rgb="FF000000"/>
        <rFont val="Calibri"/>
        <family val="2"/>
      </rPr>
      <t>Uso principal:</t>
    </r>
    <r>
      <rPr>
        <sz val="11"/>
        <color rgb="FF000000"/>
        <rFont val="Calibri"/>
        <family val="2"/>
      </rPr>
      <t xml:space="preserve"> Prácticas de manejo del suelo orientadas al restablecimiento de la capacidad productiva para permitir el desarrollo de actividades agropecuarias, económicamente rentables y sostenibles.
</t>
    </r>
    <r>
      <rPr>
        <u/>
        <sz val="11"/>
        <color rgb="FF000000"/>
        <rFont val="Calibri"/>
        <family val="2"/>
      </rPr>
      <t xml:space="preserve">Usos Compatibles: </t>
    </r>
    <r>
      <rPr>
        <sz val="11"/>
        <color rgb="FF000000"/>
        <rFont val="Calibri"/>
        <family val="2"/>
      </rPr>
      <t xml:space="preserve">Establecimiento de Sistemas productivos sostenibles tales como: Cultivos Agroforestales, Sistemas Silvopastoriles, Cercos vivos, entre otros.
Desarrollo de prácticas de manejo agropecuario y conservación de suelos
</t>
    </r>
    <r>
      <rPr>
        <u/>
        <sz val="11"/>
        <color rgb="FF000000"/>
        <rFont val="Calibri"/>
        <family val="2"/>
      </rPr>
      <t xml:space="preserve">Usos condicionados:  </t>
    </r>
    <r>
      <rPr>
        <sz val="11"/>
        <color rgb="FF000000"/>
        <rFont val="Calibri"/>
        <family val="2"/>
      </rPr>
      <t xml:space="preserve">Zoocrías; Reforestación con especies forestales (nativas y exóticas) de valor comercial, para el aprovechamiento y uso sostenible del recurso maderable; Introducción de nuevas especies de fauna y flora exótica con fines de aprovechamiento sostenible compatibles con los objetivos de conservación.
</t>
    </r>
    <r>
      <rPr>
        <b/>
        <sz val="11"/>
        <color rgb="FF000000"/>
        <rFont val="Calibri"/>
        <family val="2"/>
      </rPr>
      <t xml:space="preserve">Zona de Uso Sostenible:
</t>
    </r>
    <r>
      <rPr>
        <u/>
        <sz val="11"/>
        <color rgb="FF000000"/>
        <rFont val="Calibri"/>
        <family val="2"/>
      </rPr>
      <t xml:space="preserve">Uso Principal: </t>
    </r>
    <r>
      <rPr>
        <sz val="11"/>
        <color rgb="FF000000"/>
        <rFont val="Calibri"/>
        <family val="2"/>
      </rPr>
      <t xml:space="preserve">Implementación de prácticas de manejo del suelo orientadas al restablecimiento de la capacidad productiva, para permitir el desarrollo de actividades agropecuarias, económicamente rentables y sostenibles.
</t>
    </r>
    <r>
      <rPr>
        <u/>
        <sz val="11"/>
        <color rgb="FF000000"/>
        <rFont val="Calibri"/>
        <family val="2"/>
      </rPr>
      <t xml:space="preserve">Usos Compatibles: </t>
    </r>
    <r>
      <rPr>
        <sz val="11"/>
        <color rgb="FF000000"/>
        <rFont val="Calibri"/>
        <family val="2"/>
      </rPr>
      <t xml:space="preserve">Actividades productivas asociadas a procesos de sustitución progresiva bajo sistemas agroforestales, silvopastoriles y huertas agroecológicas.
Establecimiento de infraestructura complementaria para el desarrollo de las actividades productivas agropecuarias. Dentro de sistemas agroforestales y silvopastoriles.
</t>
    </r>
  </si>
  <si>
    <t>Parágrafo primero: Cualquier otra actividad que no esté tipificada como permitida o condicionada se considera prohibida. Adicional a lo anterior, las actividades permitidas o condicionadas no se eximen de gestionar, por parte de los interesados, los permisos, concesiones, licencias, o autorizaciones a que haya lugar, ante las Autoridades competentes. El desarrollo de infraestructura que requiera movimientos de tierras en las zonas de Restauración y Uso Sostenible debe presentar y socializar a la comunidad y a Cornare un plan de manejo con acciones de mitigación del posible impacto a las fuentes hídricas (VOC Recurso hídrico), así como acciones de compensación ambiental cercano al sitio de desarrollo de la actividad.</t>
  </si>
  <si>
    <t>El Capiro</t>
  </si>
  <si>
    <t>Acuerdo 326 de 2015</t>
  </si>
  <si>
    <t>Resolucion 112-6979 de 2017</t>
  </si>
  <si>
    <t>https://runap.parquesnacionales.gov.co/area-protegida/963</t>
  </si>
  <si>
    <r>
      <rPr>
        <b/>
        <sz val="11"/>
        <color rgb="FF000000"/>
        <rFont val="Calibri"/>
        <family val="2"/>
      </rPr>
      <t xml:space="preserve">Zona de Preservacion: 
</t>
    </r>
    <r>
      <rPr>
        <u/>
        <sz val="11"/>
        <color rgb="FF000000"/>
        <rFont val="Calibri"/>
        <family val="2"/>
      </rPr>
      <t>Uso permitidos:</t>
    </r>
    <r>
      <rPr>
        <sz val="11"/>
        <color rgb="FF000000"/>
        <rFont val="Calibri"/>
        <family val="2"/>
      </rPr>
      <t xml:space="preserve"> Usos de preservación y Usos de conocimiento.</t>
    </r>
  </si>
  <si>
    <r>
      <rPr>
        <b/>
        <sz val="11"/>
        <color rgb="FF000000"/>
        <rFont val="Calibri"/>
        <family val="2"/>
      </rPr>
      <t xml:space="preserve">Zona de Restauracion:
</t>
    </r>
    <r>
      <rPr>
        <u/>
        <sz val="11"/>
        <color rgb="FF000000"/>
        <rFont val="Calibri"/>
        <family val="2"/>
      </rPr>
      <t>Usos Permitdos:</t>
    </r>
    <r>
      <rPr>
        <sz val="11"/>
        <color rgb="FF000000"/>
        <rFont val="Calibri"/>
        <family val="2"/>
      </rPr>
      <t xml:space="preserve"> de preservacion, usos de restauraci6n y Usos
de conocimiento</t>
    </r>
  </si>
  <si>
    <r>
      <rPr>
        <b/>
        <sz val="11"/>
        <color rgb="FF000000"/>
        <rFont val="Calibri"/>
        <family val="2"/>
      </rPr>
      <t xml:space="preserve">Zona de Uso Sostenible: 
</t>
    </r>
    <r>
      <rPr>
        <u/>
        <sz val="11"/>
        <color rgb="FF000000"/>
        <rFont val="Calibri"/>
        <family val="2"/>
      </rPr>
      <t xml:space="preserve">Usos permitidos: </t>
    </r>
    <r>
      <rPr>
        <sz val="11"/>
        <color rgb="FF000000"/>
        <rFont val="Calibri"/>
        <family val="2"/>
      </rPr>
      <t xml:space="preserve">de conocimiento, Uso sostenible y Usos de disfrute.
</t>
    </r>
    <r>
      <rPr>
        <u/>
        <sz val="11"/>
        <color rgb="FF000000"/>
        <rFont val="Calibri"/>
        <family val="2"/>
      </rPr>
      <t xml:space="preserve">Actividades condicionadas: 
</t>
    </r>
    <r>
      <rPr>
        <sz val="11"/>
        <color rgb="FF000000"/>
        <rFont val="Calibri"/>
        <family val="2"/>
      </rPr>
      <t>1. Actividades productivas agropecuarias existentes en el marco de Ia economia campesina, dentro de sistemas agroforestales y silvopastoriles enmarcados en procesos de reconversion progresiva.
2. Establecimiento de plantaciones protectoras — productoras.
3. Establecimiento de infraestructura complementaria para el desarrollo de las actividades productivas agropecuarias en el marco de Ia economia campesina, dentro de sistemas
agroforestales y silvopastoriles.
4. Control mecanico y biologico para manejo de plagas y especies invasoras. El uso de pesticidas solo se considerara en casos excepcionales definidos por la Corporaci6n.</t>
    </r>
  </si>
  <si>
    <r>
      <rPr>
        <b/>
        <sz val="11"/>
        <color rgb="FF000000"/>
        <rFont val="Calibri"/>
        <family val="2"/>
      </rPr>
      <t xml:space="preserve">Zona de uso público
</t>
    </r>
    <r>
      <rPr>
        <u/>
        <sz val="11"/>
        <color rgb="FF000000"/>
        <rFont val="Calibri"/>
        <family val="2"/>
      </rPr>
      <t>Usos permitidos:</t>
    </r>
    <r>
      <rPr>
        <sz val="11"/>
        <color rgb="FF000000"/>
        <rFont val="Calibri"/>
        <family val="2"/>
      </rPr>
      <t xml:space="preserve"> de conocimiento y Usos de disfrute</t>
    </r>
  </si>
  <si>
    <t>Embalse Peñol Guatape y cuenca alta del río Guatapé</t>
  </si>
  <si>
    <t>Acuerdo 420 de 2021 (sustrae y redelimita el DRMI)</t>
  </si>
  <si>
    <t>Acuerdo 402 de 2020</t>
  </si>
  <si>
    <t>https://runap.parquesnacionales.gov.co/area-protegida/683</t>
  </si>
  <si>
    <r>
      <rPr>
        <b/>
        <sz val="11"/>
        <color rgb="FF000000"/>
        <rFont val="Calibri"/>
        <family val="2"/>
      </rPr>
      <t xml:space="preserve">Zona de Uso Sostenible
</t>
    </r>
    <r>
      <rPr>
        <sz val="11"/>
        <color rgb="FF000000"/>
        <rFont val="Calibri"/>
        <family val="2"/>
      </rPr>
      <t>* Actividades productivas asociadas a procesos de sustitución progresiva bajo sistemas agroforestales, silvopastoriles y agroecológicos.
*. Establecimiento de infraestructura complementaria para el desarrollo de las actividades productivas agropecuarias, dentro de sistemas agroforestales y silvopastoriles.</t>
    </r>
  </si>
  <si>
    <t>Zona de Uso Sostenible:</t>
  </si>
  <si>
    <t>Parágrafo primero: Las actividades que no estén tipificadas como permitidas o condicionadas se consideran prohibidas. Adicional a lo anterior, las actividades permitidas o condicionadas no se eximen de gestionar, por parte de los interesados, los permisos, concesiones, licencias, o autorizaciones a que haya lugar, ante las Autoridades competentes.</t>
  </si>
  <si>
    <t>La selva</t>
  </si>
  <si>
    <t xml:space="preserve">Acuerdo 192 de 2007, Acuerdo 314 de 2014 </t>
  </si>
  <si>
    <t>Resolución 112-0477 de 2019</t>
  </si>
  <si>
    <t>https://runap.parquesnacionales.gov.co/area-protegida/841</t>
  </si>
  <si>
    <r>
      <t>ARTICULO OCTAVO: USOS Y ACTIVIDADES.</t>
    </r>
    <r>
      <rPr>
        <b/>
        <sz val="11"/>
        <color rgb="FF000000"/>
        <rFont val="Calibri"/>
        <family val="2"/>
      </rPr>
      <t xml:space="preserve">
Zona de Preservación: </t>
    </r>
    <r>
      <rPr>
        <sz val="11"/>
        <color rgb="FF000000"/>
        <rFont val="Calibri"/>
        <family val="2"/>
      </rPr>
      <t>En este zona se consideran las actividades relacionadas con los siguientes usos: Usos de preservación y Usos de conocimiento.</t>
    </r>
    <r>
      <rPr>
        <b/>
        <sz val="11"/>
        <color rgb="FF000000"/>
        <rFont val="Calibri"/>
        <family val="2"/>
      </rPr>
      <t xml:space="preserve">
Las actividades principales</t>
    </r>
    <r>
      <rPr>
        <sz val="11"/>
        <color rgb="FF000000"/>
        <rFont val="Calibri"/>
        <family val="2"/>
      </rPr>
      <t>:
1. Estrategias de conservación en el marco del Plan de Manejo del área protegida.
2. Investigación científica y otras actividades orientadas a la preservación de muestras representativas de la biodiversidad.
3. Caracterización y monitoreo de la biodiversidad.</t>
    </r>
    <r>
      <rPr>
        <b/>
        <sz val="11"/>
        <color rgb="FF000000"/>
        <rFont val="Calibri"/>
        <family val="2"/>
      </rPr>
      <t xml:space="preserve">
Las actividades condicionadas:
2. Aprovechamiento de productos secundarios del bosque de acuerdo con los lineamientos determinados por la Corporación.</t>
    </r>
    <r>
      <rPr>
        <sz val="11"/>
        <color rgb="FFFF0000"/>
        <rFont val="Calibri"/>
        <family val="2"/>
      </rPr>
      <t xml:space="preserve">
3. Actividades de meliponicultura y apicultura.</t>
    </r>
  </si>
  <si>
    <t xml:space="preserve">Parágrafo primero: Las actividades que no estén tipificadas como permitidas o condicionadas se consideran prohibidas. Adicional a lo anterior, las actividades permitidas o condicionadas no eximen de gestionar, por parte de los interesados, los permisos, concesiones, licencias, o autorizaciones a que haya lugar, ante las Autoridades competentes. </t>
  </si>
  <si>
    <t>Importante tener presente estas definiciones:
ARTICULO CUARTO: DEFINICIONES
Agroecología: Es un sistema de producción que utiliza al máximo los recursos del predio dándole énfasis a la fertdidad del suelo y la actividad biológica, al mismo tiempo que minimiza el uso de recursos no renovables reduciendo o eliminando el uso de fertilizantes y plaguicidas sintéticos pare proteger el medio ambiente y Ia salud humana.
Agroturismo: Es una forma de turismo en la que la cultura rural es aprovechada económicamente para brindar diversas opciones de esparcimiento y atracción de turistas con la naturaleza, y principalmente con paisajes cultivados. Este turismo agrícola es indispensable pare desarrollar primero una cultura de cultivos sanos y como consecuencia de su sanidad vegetal, cultivos eficientes, rentables y competitivos.</t>
  </si>
  <si>
    <r>
      <t>ARTICULO OCTAVO: USOS Y ACTIVIDADES.</t>
    </r>
    <r>
      <rPr>
        <b/>
        <sz val="11"/>
        <color rgb="FF000000"/>
        <rFont val="Calibri"/>
        <family val="2"/>
      </rPr>
      <t xml:space="preserve">
Zona de Restauración: </t>
    </r>
    <r>
      <rPr>
        <sz val="11"/>
        <color rgb="FF000000"/>
        <rFont val="Calibri"/>
        <family val="2"/>
      </rPr>
      <t>En esta zona se consideran las actividades relacionadas con los siguientes usos: Usos de preservación, Usos de restauración y Usos de conocimiento.
Además de las actividades permitidas y condicionadas para la zona de preservación. se podrán adelantar en la zona de restauración las siguientes actividades:
1. Desarrollo de estrategias y programas de conectividad entre áreas boscosas o corredores ecológicos.
2. Implementación de herramientas de manejo del paisaje determinadas por la Corporación.
3. Rehabilitación de áreas degradadas.</t>
    </r>
    <r>
      <rPr>
        <b/>
        <sz val="11"/>
        <color rgb="FF000000"/>
        <rFont val="Calibri"/>
        <family val="2"/>
      </rPr>
      <t xml:space="preserve">
Las actividades condicionadas en la zona de restauración son las siguientes</t>
    </r>
    <r>
      <rPr>
        <sz val="11"/>
        <color rgb="FF000000"/>
        <rFont val="Calibri"/>
        <family val="2"/>
      </rPr>
      <t>:
1. Establecimiento de infraestructura para la producción de material vegetal asociada a los procesos de restauración y reforestación.
2</t>
    </r>
    <r>
      <rPr>
        <sz val="11"/>
        <color rgb="FFFF0000"/>
        <rFont val="Calibri"/>
        <family val="2"/>
      </rPr>
      <t xml:space="preserve">. Reforestación con especies forestales (nativas y exóticas) de valor comercial, para el aprovechamiento y uso sostenible del recurso maderable. </t>
    </r>
  </si>
  <si>
    <r>
      <t>ARTICULO OCTAVO: USOS Y ACTIVIDADES.</t>
    </r>
    <r>
      <rPr>
        <b/>
        <sz val="11"/>
        <color rgb="FF000000"/>
        <rFont val="Calibri"/>
        <family val="2"/>
      </rPr>
      <t xml:space="preserve">
Zona de Uso Sostenible: </t>
    </r>
    <r>
      <rPr>
        <sz val="11"/>
        <color rgb="FF000000"/>
        <rFont val="Calibri"/>
        <family val="2"/>
      </rPr>
      <t>En la zona de Uso Sostenible se consideran las actividades relacionadas con los siguientes usos: Usos de conocimiento, Usos sostenible y Usos de disfrute.
Además de las actividades permitidas y condicionadas para la zona de preservación y de restauración, se podrán adelantar en la zona de use sostenible las siguientes actividades:</t>
    </r>
    <r>
      <rPr>
        <sz val="11"/>
        <color rgb="FFFF0000"/>
        <rFont val="Calibri"/>
        <family val="2"/>
      </rPr>
      <t xml:space="preserve">
1. Actividades productivas asociadas a procesos de sustitución progresiva bajo sistemas agroforestales, silvopastoriles y agroecológicos.
2. Establecimiento de infraestructura complementaria para el desarrollo de las actividades productivas agropecuarias dentro de sistemas agroforestales y silvopastoriles.</t>
    </r>
  </si>
  <si>
    <t>San Miguel</t>
  </si>
  <si>
    <t xml:space="preserve">Acuerdo 330 de 2015  </t>
  </si>
  <si>
    <t>Resolución 112-6980-2017</t>
  </si>
  <si>
    <t>https://runap.parquesnacionales.gov.co/area-protegida/967</t>
  </si>
  <si>
    <t xml:space="preserve">ARTICULO CUARTO: USOS Y ACTIVIDADES.
Uso de preservación:
En la zona de preservación se permiten usos y actividades de preservación de los recursos naturales, enriquecimiento forestal, manejo de la sucesión vegetal, restauración con especies natives y con fines de protección, investigación, educación, aprovechamiento de subproductos del bosque, recolección y manejo sostenible de semillas forestales y resinas. El uso y aprovechamiento de los subproductos del bosque deberán seguir los lineamientos de la normatividad ambiental vigente para este tipo de aprovechamientos y los establecidos por la Corporación. </t>
  </si>
  <si>
    <r>
      <t xml:space="preserve">ARTICULO CUARTO: USOS Y ACTIVIDADES.
Uso de restauración:
En la zona de restauración se permiten actividades de recuperación y rehabilitación de ecosistemas; manejo, repoblación, reintroducción o trasplante de especies y/o enriquecimiento. </t>
    </r>
    <r>
      <rPr>
        <sz val="11"/>
        <color rgb="FFFF0000"/>
        <rFont val="Calibri"/>
        <family val="2"/>
      </rPr>
      <t>Manejo de hábitats dirigido a recuperar los atributos de la biodiversidad en actividades como meliponicultura y apicultura</t>
    </r>
    <r>
      <rPr>
        <sz val="11"/>
        <color rgb="FF000000"/>
        <rFont val="Calibri"/>
        <family val="2"/>
      </rPr>
      <t>, manejo sostenible de semillas forestales, recolección de especies maderables para uso domestico,</t>
    </r>
    <r>
      <rPr>
        <sz val="11"/>
        <color rgb="FFFF0000"/>
        <rFont val="Calibri"/>
        <family val="2"/>
      </rPr>
      <t xml:space="preserve"> reconversión productiva a través de  procesos de restauración en sistemas agroforestales, silvopastoriles y agroecológicos, aprovechamiento y uso sostenible del recurso maderable que se establezca a partir de procesos de restauración</t>
    </r>
    <r>
      <rPr>
        <sz val="11"/>
        <color rgb="FF000000"/>
        <rFont val="Calibri"/>
        <family val="2"/>
      </rPr>
      <t xml:space="preserve">. </t>
    </r>
  </si>
  <si>
    <r>
      <t xml:space="preserve">ARTICULO CUARTO: USOS Y ACTIVIDADES.
Uso sostenible:
Actividades de producción, construcción, adecuación o mantenimiento de infraestructura, relacionadas con el aprovechamiento sostenible y agroecológico de la biodiversidad, así como las </t>
    </r>
    <r>
      <rPr>
        <sz val="11"/>
        <color rgb="FFFF0000"/>
        <rFont val="Calibri"/>
        <family val="2"/>
      </rPr>
      <t>actividades agropecuarias que incorporen el componente forestal dentro de sistemas silvopastoriles y agroforestales que no alteren la
función protectora del distrito</t>
    </r>
    <r>
      <rPr>
        <sz val="11"/>
        <color rgb="FF000000"/>
        <rFont val="Calibri"/>
        <family val="2"/>
      </rPr>
      <t>. De igual manera se podrán Llevar a cabo proyectos de restauración, con fines protectores—productores o productores.</t>
    </r>
  </si>
  <si>
    <t>San Pedro</t>
  </si>
  <si>
    <t xml:space="preserve">Acuerdo 378 de 2018 </t>
  </si>
  <si>
    <t>Resolución 112-1507-2019</t>
  </si>
  <si>
    <t>https://runap.parquesnacionales.gov.co/area-protegida/1407</t>
  </si>
  <si>
    <t>Art. 7</t>
  </si>
  <si>
    <r>
      <t>ARTICULO SEPTIMO: USOS Y ACTIVIDADES.
Zona de Preservación: En este zona se consideran las actividades relacionadas con los siguientes usos: Usos de preservación y Usos de conocimiento.
Las actividades principales:
1. Estrategias de conservación en el marco del Plan de Manejo del área protegida.
2. Investigación científica y otras actividades orientadas a la preservación de muestras representativas de la biodiversidad.
3. Caracterización y monitoreo de la biodiversidad.
Las actividades condicionadas:
2. Aprovechamiento de productos secundarios del bosque de acuerdo con los lineamientos determinados por la Corporación.</t>
    </r>
    <r>
      <rPr>
        <sz val="11"/>
        <color rgb="FFFF0000"/>
        <rFont val="Calibri"/>
        <family val="2"/>
      </rPr>
      <t xml:space="preserve">
3. Actividades de meliponicultura y apicultura.</t>
    </r>
  </si>
  <si>
    <r>
      <t>ARTICULO SEPTIMO: USOS Y ACTIVIDADES.
Zona de Restauración: En esta zona se consideran las actividades relacionadas con los siguientes usos: Usos de preservación, Usos de restauración y Usos de conocimiento.
Además de las actividades permitidas y condicionadas para la zona de preservación. se podrán adelantar en la zona de restauración las siguientes actividades:
1. Desarrollo de estrategias y programas de conectividad entre áreas boscosas o corredores ecológicos.
2. Implementación de herramientas de manejo del paisaje determinadas por la Corporación.
3. Rehabilitación de áreas degradadas.
Las actividades condicionadas en la zona de restauración son las siguientes:
1. Establecimiento de infraestructura para la producción de material vegetal asociada a los procesos de restauración y reforestación.</t>
    </r>
    <r>
      <rPr>
        <sz val="11"/>
        <color rgb="FFFF0000"/>
        <rFont val="Calibri"/>
        <family val="2"/>
      </rPr>
      <t xml:space="preserve">
2. Reforestación con especies forestales (nativas y exóticas) de valor comercial, para el aprovechamiento y uso sostenible del recurso maderable. </t>
    </r>
  </si>
  <si>
    <r>
      <t>ARTICULO SEPTIMO: USOS Y ACTIVIDADES.
Zona de Uso Sostenible: En la zona de Uso Sostenible se consideran las actividades relacionadas con los siguientes usos: Usos de conocimiento, Usos sostenible y Usos de disfrute.
Además de las actividades permitidas y condicionadas para la zona de preservación y de restauración, se podrán adelantar en la zona de use sostenible las siguientes actividades:</t>
    </r>
    <r>
      <rPr>
        <sz val="11"/>
        <color rgb="FFFF0000"/>
        <rFont val="Calibri"/>
        <family val="2"/>
      </rPr>
      <t xml:space="preserve">
1. Actividades productivas asociadas a procesos de sustitución progresiva bajo sistemas agroforestales, silvopastoriles y agroecológicos.
2. Establecimiento de infraestructura complementaria para el desarrollo de las actividades productivas agropecuarias dentro de sistemas agroforestales y silvopastoriles.</t>
    </r>
  </si>
  <si>
    <t>Sistema Viaho Guayabal</t>
  </si>
  <si>
    <t xml:space="preserve">Acuerdo 331 de 2015 </t>
  </si>
  <si>
    <t>Resolución 112-1588-2018</t>
  </si>
  <si>
    <t>https://runap.parquesnacionales.gov.co/area-protegida/968</t>
  </si>
  <si>
    <t>Las Camelias</t>
  </si>
  <si>
    <t xml:space="preserve">Acuerdo 328 de 2015 </t>
  </si>
  <si>
    <t>Resolución 112-6981-2017</t>
  </si>
  <si>
    <t>https://runap.parquesnacionales.gov.co/area-protegida/965</t>
  </si>
  <si>
    <t>Art. 5</t>
  </si>
  <si>
    <r>
      <t>ARTICULO QUINTO: Actividades permitidas y condicionadas.</t>
    </r>
    <r>
      <rPr>
        <b/>
        <sz val="11"/>
        <color rgb="FF000000"/>
        <rFont val="Calibri"/>
        <family val="2"/>
      </rPr>
      <t xml:space="preserve">
Zona de Preservación:</t>
    </r>
    <r>
      <rPr>
        <sz val="11"/>
        <color rgb="FF000000"/>
        <rFont val="Calibri"/>
        <family val="2"/>
      </rPr>
      <t xml:space="preserve"> Considera los siguientes usos: Usos de preservación y Usos de conocimiento.
En esta zona las </t>
    </r>
    <r>
      <rPr>
        <b/>
        <sz val="11"/>
        <color rgb="FF000000"/>
        <rFont val="Calibri"/>
        <family val="2"/>
      </rPr>
      <t>actividades permitidas</t>
    </r>
    <r>
      <rPr>
        <sz val="11"/>
        <color rgb="FF000000"/>
        <rFont val="Calibri"/>
        <family val="2"/>
      </rPr>
      <t xml:space="preserve"> para los usos considerados son:
1. Control y vigilancia. 2. Estrategias de conservación en el marco del plan de manejo elaborado por la Corporación. 3. Investigación científica y demás actividades orientadas a la preservación de muestras  representativas de la biodiversidad. 4. Caracterización y monitoreo de la biodiversidad. 5. Restauraci6n ecológica en función de restablecer la integridad ecológica del área (composición, estructura y función).
En esta zona las actividades condicionadas para los usos considerados son:
1. Adecuación y mantenimiento de senderos existentes, siempre y cuando no varíen las especificaciones técnicas y el trazado de los mismos.
2. Aprovechamiento de frutos secundarios del bosque con los respectivos permisos.</t>
    </r>
  </si>
  <si>
    <r>
      <t>ARTICULO QUINTO: Actividades permitidas y condicionadas.</t>
    </r>
    <r>
      <rPr>
        <b/>
        <sz val="11"/>
        <color rgb="FF000000"/>
        <rFont val="Calibri"/>
        <family val="2"/>
      </rPr>
      <t xml:space="preserve">
Zona de Restauración: </t>
    </r>
    <r>
      <rPr>
        <sz val="11"/>
        <color rgb="FF000000"/>
        <rFont val="Calibri"/>
        <family val="2"/>
      </rPr>
      <t xml:space="preserve">Considera los siguientes usos: Usos de preservación, usos de restauración y Usos de conocimiento.
En esta zona las </t>
    </r>
    <r>
      <rPr>
        <b/>
        <sz val="11"/>
        <color rgb="FF000000"/>
        <rFont val="Calibri"/>
        <family val="2"/>
      </rPr>
      <t>actividades permitidas</t>
    </r>
    <r>
      <rPr>
        <sz val="11"/>
        <color rgb="FF000000"/>
        <rFont val="Calibri"/>
        <family val="2"/>
      </rPr>
      <t xml:space="preserve"> para los usos considerados son:
1. Control y vigilancia.
2. Estrategias de conservación en el marco del plan de manejo elaborado por la Corporación.
3. Investigación científica y actividades orientadas a la preservación de muestras representativas de la biodiversidad.
En esta zona las </t>
    </r>
    <r>
      <rPr>
        <b/>
        <sz val="11"/>
        <color rgb="FF000000"/>
        <rFont val="Calibri"/>
        <family val="2"/>
      </rPr>
      <t>actividades condicionadas</t>
    </r>
    <r>
      <rPr>
        <sz val="11"/>
        <color rgb="FF000000"/>
        <rFont val="Calibri"/>
        <family val="2"/>
      </rPr>
      <t xml:space="preserve"> para los usos considerados son:
2. Aprovechamiento de frutos secundarios del bosque con los respectivos permisos.</t>
    </r>
    <r>
      <rPr>
        <sz val="11"/>
        <color rgb="FFFF0000"/>
        <rFont val="Calibri"/>
        <family val="2"/>
      </rPr>
      <t xml:space="preserve">
10. Actividades productivas asociadas a procesos de sustitución progresiva. </t>
    </r>
  </si>
  <si>
    <r>
      <t>ARTICULO QUINTO: Actividades permitidas y condicionadas.</t>
    </r>
    <r>
      <rPr>
        <b/>
        <sz val="11"/>
        <color rgb="FF000000"/>
        <rFont val="Calibri"/>
        <family val="2"/>
      </rPr>
      <t xml:space="preserve">
Zona de Uso Sostenible: </t>
    </r>
    <r>
      <rPr>
        <sz val="11"/>
        <color rgb="FF000000"/>
        <rFont val="Calibri"/>
        <family val="2"/>
      </rPr>
      <t xml:space="preserve">Considera los siguientes usos: Usos de conocimiento, Uso sostenible y Usos de disfrute.
En esta zona las actividades permitidas para los usos considerados son:
1. Control y vigilancia.
2. Estrategias de conservación en el marco del plan de manejo elaborado por la Corporación.
5. Restauración ecológica enfocada en el restablecimiento de las funciones ecosistémicas del área, de tal manera que se asegure el mantenimiento de los servicios ecosistémicos que provee el distrito.
6. Aprovechamiento de frutos secundarios del bosque con los respectivos permisos, en aquellas áreas que por sus condiciones biofísicas, socioeconómicas y culturales así lo permitan, y cuando no comprometan el objetivo de conservación del distrito.
En esta zona las </t>
    </r>
    <r>
      <rPr>
        <b/>
        <sz val="11"/>
        <color rgb="FF000000"/>
        <rFont val="Calibri"/>
        <family val="2"/>
      </rPr>
      <t xml:space="preserve">actividades condicionadas </t>
    </r>
    <r>
      <rPr>
        <sz val="11"/>
        <color rgb="FF000000"/>
        <rFont val="Calibri"/>
        <family val="2"/>
      </rPr>
      <t>son:</t>
    </r>
    <r>
      <rPr>
        <sz val="11"/>
        <color rgb="FFFF0000"/>
        <rFont val="Calibri"/>
        <family val="2"/>
      </rPr>
      <t xml:space="preserve">
1. Actividades productivas agropecuarias existentes en el marco de Ia economía campesina, dentro de sistemas agroforestales y silvopastoriles enmarcados en procesos de reconversión progresiva.
2. Establecimiento de plantaciones protectoras — productoras.
3. Establecimiento de infraestructura complementaria para el desarrollo de las actividades productivas agropecuarias en el marco de Ia economía campesina, dentro de sistemas agroforestales y silvopastoriles.
5. Ubicación y construcción de Infraestructura para Ia producción de material vegetal asociado a los sistemas agroforestales y silvopastoriles.
7. Aprovechamiento persistente de productos maderables en los sistemas establecidos como agroforestales o silvopastoriles y en las plantaciones protectoras — productoras.</t>
    </r>
    <r>
      <rPr>
        <sz val="11"/>
        <color rgb="FF000000"/>
        <rFont val="Calibri"/>
        <family val="2"/>
      </rPr>
      <t xml:space="preserve"> </t>
    </r>
  </si>
  <si>
    <r>
      <t>ARTICULO QUINTO: Actividades permitidas y condicionadas.</t>
    </r>
    <r>
      <rPr>
        <b/>
        <sz val="11"/>
        <color rgb="FF000000"/>
        <rFont val="Calibri"/>
        <family val="2"/>
      </rPr>
      <t xml:space="preserve">
Zona de uso público: </t>
    </r>
    <r>
      <rPr>
        <sz val="11"/>
        <color rgb="FF000000"/>
        <rFont val="Calibri"/>
        <family val="2"/>
      </rPr>
      <t xml:space="preserve">Considera los siguientes usos: Usos de conocimiento y Usos de disfrute.
En esta zona las actividades permitidas para los usos considerados son:
1. Control y vigilancia.
2. Estrategias de conservación en el marco del plan de manejo elaborado por la Corporación.
3. Investigación científica y dernas actividades orientadas a la preservación de muestras representativas de la biodiversidad.
6. Educación ambiental, recreación pasiva, ecoturismo siempre y cuando no se supere la capacidad de carga que determine la Corporación.
En esta zona las actividades condicionadas son:
1. Infraestructura asociada a las actividades de ecoturismo, recreación pasiva, educación ambiental y administración del distrito. </t>
    </r>
  </si>
  <si>
    <t>Los Cuervos</t>
  </si>
  <si>
    <t>Acuerdo_325_2015</t>
  </si>
  <si>
    <t>Resolución 112-1508-2019</t>
  </si>
  <si>
    <t>https://runap.parquesnacionales.gov.co/area-protegida/961</t>
  </si>
  <si>
    <t>Páramo de Vida Maitamá - Sonsón</t>
  </si>
  <si>
    <t>Acuerdo 388 de 2019</t>
  </si>
  <si>
    <t>Acuerdo 412 de 2021</t>
  </si>
  <si>
    <t>https://runap.parquesnacionales.gov.co/area-protegida/1513</t>
  </si>
  <si>
    <r>
      <rPr>
        <b/>
        <sz val="11"/>
        <color rgb="FF000000"/>
        <rFont val="Calibri"/>
        <family val="2"/>
      </rPr>
      <t xml:space="preserve">Zona de Preservación
</t>
    </r>
    <r>
      <rPr>
        <u/>
        <sz val="11"/>
        <color rgb="FF000000"/>
        <rFont val="Calibri"/>
        <family val="2"/>
      </rPr>
      <t xml:space="preserve">Usos prohibidos: </t>
    </r>
    <r>
      <rPr>
        <sz val="11"/>
        <color rgb="FF000000"/>
        <rFont val="Calibri"/>
        <family val="2"/>
      </rPr>
      <t>Todos los usos y actividades que no estén contemplados como permitidos</t>
    </r>
  </si>
  <si>
    <r>
      <rPr>
        <b/>
        <sz val="11"/>
        <color rgb="FF000000"/>
        <rFont val="Calibri"/>
        <family val="2"/>
      </rPr>
      <t xml:space="preserve">Zona de Restauración
</t>
    </r>
    <r>
      <rPr>
        <u/>
        <sz val="11"/>
        <color rgb="FF000000"/>
        <rFont val="Calibri"/>
        <family val="2"/>
      </rPr>
      <t>Uso principal: 
Restauración para el Uso Sostenible</t>
    </r>
    <r>
      <rPr>
        <sz val="11"/>
        <color rgb="FF000000"/>
        <rFont val="Calibri"/>
        <family val="2"/>
      </rPr>
      <t xml:space="preserve">: Prácticas de manejo del suelo orientadas al restablecimiento de la capacidad productiva para permitir el desarrollo de actividades agropecuarias, económicamente rentables y sostenibles
</t>
    </r>
    <r>
      <rPr>
        <u/>
        <sz val="11"/>
        <color rgb="FF000000"/>
        <rFont val="Calibri"/>
        <family val="2"/>
      </rPr>
      <t xml:space="preserve">Usos compatibles: 
</t>
    </r>
    <r>
      <rPr>
        <sz val="11"/>
        <color rgb="FF000000"/>
        <rFont val="Calibri"/>
        <family val="2"/>
      </rPr>
      <t xml:space="preserve">Establecimiento de Sistemas productivos sostenibles tales como: Cultivos Agroforestales, Sistemas Silvopastoriles, Cercos vivos, entre otros
Desarrollo de prácticas de manejo agropecuario y conservación de suelos
Control de depredadores, plagas y enfermedades que afectan la actividad de producción agropecuaria.
Establecimiento de plantaciones dendroenergéticas (huertos leñeros).
</t>
    </r>
    <r>
      <rPr>
        <u/>
        <sz val="11"/>
        <color rgb="FF000000"/>
        <rFont val="Calibri"/>
        <family val="2"/>
      </rPr>
      <t xml:space="preserve">Usos condicionados: 
</t>
    </r>
    <r>
      <rPr>
        <sz val="11"/>
        <color rgb="FF000000"/>
        <rFont val="Calibri"/>
        <family val="2"/>
      </rPr>
      <t xml:space="preserve">*Zoocrías; 
* Introducción de nuevas especies de fauna y flora exótica con fines de aprovechamiento sostenible compatibles con los objetivos de conservación.
* Establecimiento de infraestructura para la producción de material vegetal asociada a los procesos de restauración y reforestación.
Reforestación con especies forestales (nativas y exóticas) de valor comercial, para el aprovechamiento y uso sostenible del recurso maderable.
</t>
    </r>
  </si>
  <si>
    <r>
      <rPr>
        <b/>
        <sz val="11"/>
        <color rgb="FF000000"/>
        <rFont val="Calibri"/>
        <family val="2"/>
      </rPr>
      <t xml:space="preserve">Zona de Uso sostenible
</t>
    </r>
    <r>
      <rPr>
        <b/>
        <u/>
        <sz val="11"/>
        <color rgb="FF000000"/>
        <rFont val="Calibri"/>
        <family val="2"/>
      </rPr>
      <t xml:space="preserve">Subzona para el aprovechamiento sostenible
</t>
    </r>
    <r>
      <rPr>
        <u/>
        <sz val="11"/>
        <color rgb="FF000000"/>
        <rFont val="Calibri"/>
        <family val="2"/>
      </rPr>
      <t>Uso principal:</t>
    </r>
    <r>
      <rPr>
        <sz val="11"/>
        <color rgb="FF000000"/>
        <rFont val="Calibri"/>
        <family val="2"/>
      </rPr>
      <t xml:space="preserve"> Implementación de prácticas de manejo del suelo orientadas al restablecimiento de la capacidad productiva, para permitir el desarrollo de actividades agropecuarias, económicamente rentables y sostenibles.
</t>
    </r>
    <r>
      <rPr>
        <u/>
        <sz val="11"/>
        <color rgb="FF000000"/>
        <rFont val="Calibri"/>
        <family val="2"/>
      </rPr>
      <t xml:space="preserve">Usos compatibles
</t>
    </r>
    <r>
      <rPr>
        <sz val="11"/>
        <color rgb="FF000000"/>
        <rFont val="Calibri"/>
        <family val="2"/>
      </rPr>
      <t>* Actividades productivas asociadas a procesos de sustitución progresiva bajo sistemas agroforestales, silvopastoriles y huertas agroecológicas.
* Establecimiento de infraestructura complementaria para el desarrollo de las actividades productivas agropecuarias. Dentro de sistemas agroforestales y silvopastoriles.
* Turismo de naturaleza: Turismo rural y cultural</t>
    </r>
  </si>
  <si>
    <r>
      <rPr>
        <b/>
        <sz val="11"/>
        <color rgb="FF000000"/>
        <rFont val="Calibri"/>
        <family val="2"/>
      </rPr>
      <t xml:space="preserve">Zona de Uso sostenible
</t>
    </r>
    <r>
      <rPr>
        <b/>
        <u/>
        <sz val="11"/>
        <color rgb="FF000000"/>
        <rFont val="Calibri"/>
        <family val="2"/>
      </rPr>
      <t>Subzona para el desarrollo:</t>
    </r>
    <r>
      <rPr>
        <sz val="11"/>
        <color rgb="FF000000"/>
        <rFont val="Calibri"/>
        <family val="2"/>
      </rPr>
      <t xml:space="preserve"> Son espacios donde se permiten actividades controladas, agrícolas, ganaderas,...
</t>
    </r>
    <r>
      <rPr>
        <u/>
        <sz val="11"/>
        <color rgb="FF000000"/>
        <rFont val="Calibri"/>
        <family val="2"/>
      </rPr>
      <t xml:space="preserve">Uso principal: </t>
    </r>
    <r>
      <rPr>
        <sz val="11"/>
        <color rgb="FF000000"/>
        <rFont val="Calibri"/>
        <family val="2"/>
      </rPr>
      <t xml:space="preserve">Actividades que involucran el desarrollo controlado de infraestructura y obras para su mantenimiento.
</t>
    </r>
    <r>
      <rPr>
        <u/>
        <sz val="11"/>
        <color rgb="FF000000"/>
        <rFont val="Calibri"/>
        <family val="2"/>
      </rPr>
      <t xml:space="preserve">Uso permitido: </t>
    </r>
    <r>
      <rPr>
        <sz val="11"/>
        <color rgb="FF000000"/>
        <rFont val="Calibri"/>
        <family val="2"/>
      </rPr>
      <t>Construcción, adecuación o mantenimiento de infraestructura.</t>
    </r>
  </si>
  <si>
    <r>
      <rPr>
        <b/>
        <sz val="11"/>
        <color rgb="FF000000"/>
        <rFont val="Calibri"/>
        <family val="2"/>
      </rPr>
      <t xml:space="preserve">Parágrafo primero: </t>
    </r>
    <r>
      <rPr>
        <sz val="11"/>
        <color rgb="FF000000"/>
        <rFont val="Calibri"/>
        <family val="2"/>
      </rPr>
      <t xml:space="preserve">Cualquier otra actividad que no esté tipificada como permitida o condicionada se consideran prohibidas. Adicional a lo anterior, las actividades permitidas o condicionadas no se eximen de gestionar, por parte de los interesados, los permisos, concesiones, licencias, o autorizaciones a que haya lugar, ante las Autoridades competentes.
</t>
    </r>
    <r>
      <rPr>
        <b/>
        <sz val="11"/>
        <color rgb="FF000000"/>
        <rFont val="Calibri"/>
        <family val="2"/>
      </rPr>
      <t>Parágrafo segundo:</t>
    </r>
    <r>
      <rPr>
        <sz val="11"/>
        <color rgb="FF000000"/>
        <rFont val="Calibri"/>
        <family val="2"/>
      </rPr>
      <t xml:space="preserve"> En la zona de servidumbre o de seguridad eléctrica de una línea de transmisión se prohíbe la construcción de viviendas o la siembra de árboles de altura mayor a 6 m, debido a que estas acciones pueden implicar un riesgo inminente para la vida de las personas.</t>
    </r>
  </si>
  <si>
    <t>RF</t>
  </si>
  <si>
    <t>Nare</t>
  </si>
  <si>
    <t>Acuerdo 31 de 1970</t>
  </si>
  <si>
    <t>Acuerdo 243 de 2010</t>
  </si>
  <si>
    <t>https://runap.parquesnacionales.gov.co/area-protegida/454</t>
  </si>
  <si>
    <t>7.1</t>
  </si>
  <si>
    <r>
      <rPr>
        <b/>
        <sz val="11"/>
        <color rgb="FF000000"/>
        <rFont val="Calibri"/>
        <family val="2"/>
      </rPr>
      <t xml:space="preserve">Zona de Preservacion
</t>
    </r>
    <r>
      <rPr>
        <u/>
        <sz val="11"/>
        <color rgb="FF000000"/>
        <rFont val="Calibri"/>
        <family val="2"/>
      </rPr>
      <t>Uso principal:</t>
    </r>
    <r>
      <rPr>
        <sz val="11"/>
        <color rgb="FF000000"/>
        <rFont val="Calibri"/>
        <family val="2"/>
      </rPr>
      <t xml:space="preserve"> Comprenden todos aquellas actividades de protección, regulación, ordenamiento, control y vigilancia, dirigidas al mantenimiento de los atributos, composición, estructura y función de la biodiversidad, evitando la intervención humana y sus efectos</t>
    </r>
  </si>
  <si>
    <r>
      <rPr>
        <sz val="11"/>
        <color rgb="FF000000"/>
        <rFont val="Calibri"/>
        <family val="2"/>
      </rPr>
      <t xml:space="preserve">En el segundo considerando del acuerdo 243 de 2010 se menciona que la redelimitacion se realiza con base a la propuesta de zonificación de la zona de reserva foretal protectora 
</t>
    </r>
    <r>
      <rPr>
        <b/>
        <sz val="11"/>
        <color rgb="FF000000"/>
        <rFont val="Calibri"/>
        <family val="2"/>
      </rPr>
      <t>La descripcion de los usos permitidos se realiza con base a este documento, Cap 7, pag 115-118</t>
    </r>
  </si>
  <si>
    <t>7.2</t>
  </si>
  <si>
    <r>
      <rPr>
        <b/>
        <sz val="11"/>
        <color rgb="FF000000"/>
        <rFont val="Calibri"/>
        <family val="2"/>
      </rPr>
      <t xml:space="preserve">Zona de restauración
</t>
    </r>
    <r>
      <rPr>
        <u/>
        <sz val="11"/>
        <color rgb="FF000000"/>
        <rFont val="Calibri"/>
        <family val="2"/>
      </rPr>
      <t xml:space="preserve">Uso principal: </t>
    </r>
    <r>
      <rPr>
        <sz val="11"/>
        <color rgb="FF000000"/>
        <rFont val="Calibri"/>
        <family val="2"/>
      </rPr>
      <t xml:space="preserve">Actividades de restablecimiento y rehabilitación de ecosistemas, manejo, repoblación, reintroducción o trasplante de especies y enriquecimiento y manejo de hábitats, dirigidas a recuperar la composición de estructura y función.
</t>
    </r>
    <r>
      <rPr>
        <u/>
        <sz val="11"/>
        <color rgb="FF000000"/>
        <rFont val="Calibri"/>
        <family val="2"/>
      </rPr>
      <t xml:space="preserve">Usos condicionados: 
</t>
    </r>
    <r>
      <rPr>
        <sz val="11"/>
        <color rgb="FF000000"/>
        <rFont val="Calibri"/>
        <family val="2"/>
      </rPr>
      <t>b. El aprovechamiento forestal persistente de plantaciones forestales comerciales registradas</t>
    </r>
  </si>
  <si>
    <t>7.3</t>
  </si>
  <si>
    <r>
      <rPr>
        <b/>
        <sz val="11"/>
        <color rgb="FF000000"/>
        <rFont val="Calibri"/>
        <family val="2"/>
      </rPr>
      <t xml:space="preserve">Zona de Usos sostenible
</t>
    </r>
    <r>
      <rPr>
        <u/>
        <sz val="11"/>
        <color rgb="FF000000"/>
        <rFont val="Calibri"/>
        <family val="2"/>
      </rPr>
      <t xml:space="preserve">Uso principal: </t>
    </r>
    <r>
      <rPr>
        <sz val="11"/>
        <color rgb="FF000000"/>
        <rFont val="Calibri"/>
        <family val="2"/>
      </rPr>
      <t xml:space="preserve">actividades que incluyen esquemas de reconversión y producción más limpia que contribuyan a la conectividad e integración de ecosistemas propios de la región, tales como; sistemas agroforestales y silvopastoriles, implementación de herramientas de manejo del paisaje, mecanismos de desarrollo limpio, entre otros.
</t>
    </r>
    <r>
      <rPr>
        <u/>
        <sz val="11"/>
        <color rgb="FF000000"/>
        <rFont val="Calibri"/>
        <family val="2"/>
      </rPr>
      <t xml:space="preserve">Usos permitidos:
</t>
    </r>
    <r>
      <rPr>
        <sz val="11"/>
        <color rgb="FF000000"/>
        <rFont val="Calibri"/>
        <family val="2"/>
      </rPr>
      <t xml:space="preserve">a. Actividades silviculturales y agroforestales.
</t>
    </r>
    <r>
      <rPr>
        <u/>
        <sz val="11"/>
        <color rgb="FF000000"/>
        <rFont val="Calibri"/>
        <family val="2"/>
      </rPr>
      <t>Usos condicionados</t>
    </r>
    <r>
      <rPr>
        <sz val="11"/>
        <color rgb="FF000000"/>
        <rFont val="Calibri"/>
        <family val="2"/>
      </rPr>
      <t>: actividades que dentro de su desarrollo implementen esquemas de producción más limpia y buenas prácticas ambientales:
a. Actividades agropecuarias.
b. Actividades piscícolas y acuícolas
d. El aprovechamiento forestal persistente de plantaciones forestales comerciales registradas.</t>
    </r>
  </si>
  <si>
    <t xml:space="preserve"> La Montaña</t>
  </si>
  <si>
    <t>Acuerdo 312 de 2014</t>
  </si>
  <si>
    <t>Acuerdo 403 de 2020</t>
  </si>
  <si>
    <t>https://runap.parquesnacionales.gov.co/area-protegida/839</t>
  </si>
  <si>
    <r>
      <rPr>
        <b/>
        <u/>
        <sz val="11"/>
        <color rgb="FF000000"/>
        <rFont val="Calibri"/>
        <family val="2"/>
      </rPr>
      <t xml:space="preserve">Zona de Preservacion
</t>
    </r>
    <r>
      <rPr>
        <u/>
        <sz val="11"/>
        <color rgb="FF000000"/>
        <rFont val="Calibri"/>
        <family val="2"/>
      </rPr>
      <t>Actividades permitidas</t>
    </r>
    <r>
      <rPr>
        <sz val="11"/>
        <color rgb="FF000000"/>
        <rFont val="Calibri"/>
        <family val="2"/>
      </rPr>
      <t>: Usos de preservacion y Usos de conocimiento</t>
    </r>
  </si>
  <si>
    <r>
      <rPr>
        <b/>
        <sz val="11"/>
        <color rgb="FF000000"/>
        <rFont val="Calibri"/>
        <family val="2"/>
      </rPr>
      <t xml:space="preserve">Zona de Restauración
</t>
    </r>
    <r>
      <rPr>
        <sz val="11"/>
        <color rgb="FF000000"/>
        <rFont val="Calibri"/>
        <family val="2"/>
      </rPr>
      <t xml:space="preserve">En esta zona se consideran las actividades relacionadas con Usos de preservación, Usos de restauración y Usos de conocimiento
</t>
    </r>
    <r>
      <rPr>
        <u/>
        <sz val="11"/>
        <color rgb="FF000000"/>
        <rFont val="Calibri"/>
        <family val="2"/>
      </rPr>
      <t xml:space="preserve">Actividades condicionadas
</t>
    </r>
    <r>
      <rPr>
        <sz val="11"/>
        <color rgb="FF000000"/>
        <rFont val="Calibri"/>
        <family val="2"/>
      </rPr>
      <t>2. Implementación de actividades productivas en sistemas agroforestales con fines de investigación.
3. Reforestación con especies forestales (nativas y exóticas) de valor comercial, para para el fomento y aprovechamiento sostenible del recurso forestal</t>
    </r>
  </si>
  <si>
    <r>
      <rPr>
        <b/>
        <sz val="11"/>
        <color rgb="FF000000"/>
        <rFont val="Calibri"/>
        <family val="2"/>
      </rPr>
      <t xml:space="preserve">Zona de Uso Sostenible
</t>
    </r>
    <r>
      <rPr>
        <sz val="11"/>
        <color rgb="FF000000"/>
        <rFont val="Calibri"/>
        <family val="2"/>
      </rPr>
      <t>En la zona de Uso Sostenible se consideran las actividades relacionadas con los Usos de conocimiento, Usos sostenible y Usos de disfrute. Además de las actividades permitidas y condicionadas para la zona de preservación y de restauración,</t>
    </r>
  </si>
  <si>
    <t>Cañones de los Ríos Melcocho y Santo Domingo</t>
  </si>
  <si>
    <t>Acuerdo 322 de 2015</t>
  </si>
  <si>
    <t>Resolucion 112-1849-2017</t>
  </si>
  <si>
    <t>https://runap.parquesnacionales.gov.co/area-protegida/958</t>
  </si>
  <si>
    <t>Cap 2</t>
  </si>
  <si>
    <r>
      <rPr>
        <b/>
        <sz val="11"/>
        <color rgb="FF000000"/>
        <rFont val="Calibri"/>
        <family val="2"/>
      </rPr>
      <t xml:space="preserve">2.1 Zona de Preservación
</t>
    </r>
    <r>
      <rPr>
        <u/>
        <sz val="11"/>
        <color rgb="FF000000"/>
        <rFont val="Calibri"/>
        <family val="2"/>
      </rPr>
      <t>Usos de Preservación:</t>
    </r>
    <r>
      <rPr>
        <sz val="11"/>
        <color rgb="FF000000"/>
        <rFont val="Calibri"/>
        <family val="2"/>
      </rPr>
      <t xml:space="preserve"> Comprenden todas aquellas actividades de protección, regulación, ordenamiento y control y vigilancia, dirigidas al mantenimiento de los atributos, composición, estructura y función de la biodiversidad, evitando al máximo la intervención humana y sus efectos
</t>
    </r>
    <r>
      <rPr>
        <u/>
        <sz val="11"/>
        <color rgb="FF000000"/>
        <rFont val="Calibri"/>
        <family val="2"/>
      </rPr>
      <t xml:space="preserve">En la zona de preservación se proponen las siguientes actividades productivas que aporten a la economía familiar de los habitantes de la zona, además que son actividades permitidas en la categoría de preservación para la RFPR Cañones de los Ríos Melcocho y Santo Domingo, las cuales son:
</t>
    </r>
    <r>
      <rPr>
        <sz val="11"/>
        <color rgb="FF000000"/>
        <rFont val="Calibri"/>
        <family val="2"/>
      </rPr>
      <t>Transformación materias primas de origen agropecuario y forestal: Es un conjunto de procesos de transformación aplicados a materias primas de origen agropecuario y forestal, que abarca desde su beneficio o primera agregación de valor, hasta la instancia que generan productos finales con mayor grado de elaboración que constituye uno de los subsectores de gran relevancia para el país,</t>
    </r>
  </si>
  <si>
    <t>La descripcion de los usos permitidos se realiza con base a este documento, Cap 2, pag  260 - 267</t>
  </si>
  <si>
    <r>
      <rPr>
        <b/>
        <sz val="11"/>
        <color rgb="FF000000"/>
        <rFont val="Calibri"/>
        <family val="2"/>
      </rPr>
      <t xml:space="preserve">2.2 Zona de restauración
</t>
    </r>
    <r>
      <rPr>
        <u/>
        <sz val="11"/>
        <color rgb="FF000000"/>
        <rFont val="Calibri"/>
        <family val="2"/>
      </rPr>
      <t>Usos de restauración:</t>
    </r>
    <r>
      <rPr>
        <sz val="11"/>
        <color rgb="FF000000"/>
        <rFont val="Calibri"/>
        <family val="2"/>
      </rPr>
      <t xml:space="preserve"> Comprenden todas las actividades de recuperación y rehabilitación de ecosistemas; manejo, repoblación, reintroducción o trasplante de especies y enriquecimiento y manejo de hábitats, dirigidas a recuperar los atributos de la biodiversidad
En la zona de restauración se permiten actividades de reconversión productiva a través de procesos de restauración en, sistemas agroforestales, silvopastoriles y agroecológicos, aprovechamiento y uso sostenible del recurso maderable que se establece a partir de procesos de restauración.
</t>
    </r>
    <r>
      <rPr>
        <u/>
        <sz val="11"/>
        <color rgb="FF000000"/>
        <rFont val="Calibri"/>
        <family val="2"/>
      </rPr>
      <t>Se permitirá explícitamente las siguientes actividades</t>
    </r>
    <r>
      <rPr>
        <sz val="11"/>
        <color rgb="FF000000"/>
        <rFont val="Calibri"/>
        <family val="2"/>
      </rPr>
      <t>:
* Reforestación con especies forestales (nativas y exóticas) de valor comercial, para aplicación en rastrojos bajos, helechales y pastos no manejados.
* Implementación de cercas vivas, apto en aquellas zonas donde no se puede recrear un ambiente forestal entero, por ejemplo en pastos (silvopastoril) o en cultivos (agroforestería),
Sistema Agroforestal, Sistemas silvopastoriles</t>
    </r>
  </si>
  <si>
    <t>2.2</t>
  </si>
  <si>
    <t>La descripcion de los usos permitidos se realiza con base a este documento, Cap 2, pag  268 - 273</t>
  </si>
  <si>
    <r>
      <rPr>
        <b/>
        <sz val="11"/>
        <color rgb="FF000000"/>
        <rFont val="Calibri"/>
        <family val="2"/>
      </rPr>
      <t xml:space="preserve">2.3 Zona de uso sostenible
</t>
    </r>
    <r>
      <rPr>
        <sz val="11"/>
        <color rgb="FF000000"/>
        <rFont val="Calibri"/>
        <family val="2"/>
      </rPr>
      <t>En la zona de Uso Sostenible se identifican las siguientes</t>
    </r>
    <r>
      <rPr>
        <u/>
        <sz val="11"/>
        <color rgb="FF000000"/>
        <rFont val="Calibri"/>
        <family val="2"/>
      </rPr>
      <t xml:space="preserve"> actividades permitidas
</t>
    </r>
    <r>
      <rPr>
        <sz val="11"/>
        <color rgb="FF000000"/>
        <rFont val="Calibri"/>
        <family val="2"/>
      </rPr>
      <t>* Turismo rural y agroturismo ecológico: Es una iniciativa dirigida a la preservación, a la conservación y a la difusión del patrimonio rural, etnográfico y del entorno medioambiental que lo rodea.
* Sistema Agroforestal (Árboles asociados con cultivos perennes, Árboles en asociación con cultivos anuales, Sistemas silvopastoriles,  Sistemas silvopastoriles, Plantaciones de árboles en los linderos y cercas vivas, Agrobosques o fincas forestales)
* Agricultura orgánica
* Ganadería orgánica
* Transformación materias primas de origen agropecuario y forestal</t>
    </r>
  </si>
  <si>
    <t>2.3</t>
  </si>
  <si>
    <t>La descripcion de los usos permitidos se realiza con base a este documento, Cap 2, pag  271 - 281</t>
  </si>
  <si>
    <t xml:space="preserve">Si </t>
  </si>
  <si>
    <t>2.4 Zona general de uso público
Espacios definidos para la educación, la recreación, el ecoturismo y el desarrollo de infraestructura de apoyo a la investigación</t>
  </si>
  <si>
    <t>2.4</t>
  </si>
  <si>
    <t>La descripcion de los usos permitidos se realiza con base a este documento, Cap 2, pag  282</t>
  </si>
  <si>
    <t>La Tebaida</t>
  </si>
  <si>
    <t>Acuerdo 327 de 2015</t>
  </si>
  <si>
    <t>Resolución 112-0604-2018</t>
  </si>
  <si>
    <t>https://runap.parquesnacionales.gov.co/area-protegida/964</t>
  </si>
  <si>
    <r>
      <rPr>
        <b/>
        <sz val="11"/>
        <color rgb="FF000000"/>
        <rFont val="Calibri"/>
        <family val="2"/>
      </rPr>
      <t xml:space="preserve">Zona de Restauración
</t>
    </r>
    <r>
      <rPr>
        <sz val="11"/>
        <color rgb="FF000000"/>
        <rFont val="Calibri"/>
        <family val="2"/>
      </rPr>
      <t>En esta zona se consideran las actividades relacionadas con Usos de preservación, Usos de restauración y Usos de conocimiento</t>
    </r>
  </si>
  <si>
    <r>
      <rPr>
        <b/>
        <sz val="11"/>
        <color rgb="FF000000"/>
        <rFont val="Calibri"/>
        <family val="2"/>
      </rPr>
      <t xml:space="preserve">Zona de Uso Sostenible
</t>
    </r>
    <r>
      <rPr>
        <u/>
        <sz val="11"/>
        <color rgb="FF000000"/>
        <rFont val="Calibri"/>
        <family val="2"/>
      </rPr>
      <t xml:space="preserve">actividades condicionadas
</t>
    </r>
    <r>
      <rPr>
        <sz val="11"/>
        <color rgb="FF000000"/>
        <rFont val="Calibri"/>
        <family val="2"/>
      </rPr>
      <t>1. Actividades productivas agropecuarias existentes en el marco de la economia campesina, dentro
de sistemas agroforestales y silvopastoriles enmarcados en procesos de reconversion progresiva.
2. Establecimiento de plantaciones protectoras — productoras.
3. Establecimiento de infraestructura complementaria para el desarrollo de las actividades
productivas agropecuarias en el marco de Ia economia campesina, dentro de sistemas
agroforestales y silvopastoriles.
4. Control mecanico y biologico para manejo de plagas y especies invasoras. El uso de pesticidas
solo se considerara en casos excepcionales definidos por la Corporaci6n.
5. Ubicación y construcción de Infraestructura para Ia produción de material vegetal asociado a los
sistemas agroforestales y silvopastoriles.
7. Aprovechamiento persistente de productos maderables en los sistemas establecidos como
agroforestales o silvopastoriles y en las plantaciones protectoras — productoras.</t>
    </r>
  </si>
  <si>
    <r>
      <rPr>
        <b/>
        <sz val="11"/>
        <color rgb="FF000000"/>
        <rFont val="Calibri"/>
        <family val="2"/>
      </rPr>
      <t xml:space="preserve">Zona de uso Publico
</t>
    </r>
    <r>
      <rPr>
        <sz val="11"/>
        <color rgb="FF000000"/>
        <rFont val="Calibri"/>
        <family val="2"/>
      </rPr>
      <t>Considera los Usos de conocimiento y Usos de disfrute"</t>
    </r>
  </si>
  <si>
    <t>Las Cuchillas de El Tigre, El Calón y La
Osa,</t>
  </si>
  <si>
    <t>Acuerdo 324 de 2015</t>
  </si>
  <si>
    <t>Resolucion 112-6983-2017</t>
  </si>
  <si>
    <t>https://runap.parquesnacionales.gov.co/area-protegida/960</t>
  </si>
  <si>
    <r>
      <rPr>
        <b/>
        <sz val="11"/>
        <color rgb="FF000000"/>
        <rFont val="Calibri"/>
        <family val="2"/>
      </rPr>
      <t xml:space="preserve">Zona de Restauracion:
</t>
    </r>
    <r>
      <rPr>
        <u/>
        <sz val="11"/>
        <color rgb="FF000000"/>
        <rFont val="Calibri"/>
        <family val="2"/>
      </rPr>
      <t xml:space="preserve">actividades condicionadas
</t>
    </r>
    <r>
      <rPr>
        <sz val="11"/>
        <color rgb="FF000000"/>
        <rFont val="Calibri"/>
        <family val="2"/>
      </rPr>
      <t xml:space="preserve">* Control mecanico y biologic° para manejo de plagas y especies invasoras. El use de pesticidas
solo se considerara en casos excepcionales definidos por la Corporación
* Actividades productivas asociadas a procesos de sustitucion progresiva
</t>
    </r>
  </si>
  <si>
    <r>
      <rPr>
        <b/>
        <sz val="11"/>
        <color rgb="FF000000"/>
        <rFont val="Calibri"/>
        <family val="2"/>
      </rPr>
      <t xml:space="preserve">Zona de uso Publico
</t>
    </r>
    <r>
      <rPr>
        <sz val="11"/>
        <color rgb="FF000000"/>
        <rFont val="Calibri"/>
        <family val="2"/>
      </rPr>
      <t>Considera los Usos de conocimiento y Usos de disfrute</t>
    </r>
  </si>
  <si>
    <t>Punchiná</t>
  </si>
  <si>
    <t>Acuerdo 264 de 2011</t>
  </si>
  <si>
    <t>Resolucion 112-3522-2015</t>
  </si>
  <si>
    <t>https://runap.parquesnacionales.gov.co/area-protegida/684</t>
  </si>
  <si>
    <r>
      <rPr>
        <b/>
        <sz val="11"/>
        <color rgb="FF000000"/>
        <rFont val="Calibri"/>
        <family val="2"/>
      </rPr>
      <t xml:space="preserve">Zona de preservación 
</t>
    </r>
    <r>
      <rPr>
        <u/>
        <sz val="11"/>
        <color rgb="FF000000"/>
        <rFont val="Calibri"/>
        <family val="2"/>
      </rPr>
      <t xml:space="preserve">Uso principal </t>
    </r>
    <r>
      <rPr>
        <sz val="11"/>
        <color rgb="FF000000"/>
        <rFont val="Calibri"/>
        <family val="2"/>
      </rPr>
      <t>: todas aquellas actividades de protección, conservación, enriquecimiento y
mejoramiento de la biodiversidad</t>
    </r>
  </si>
  <si>
    <r>
      <rPr>
        <b/>
        <sz val="11"/>
        <color rgb="FF000000"/>
        <rFont val="Calibri"/>
        <family val="2"/>
      </rPr>
      <t xml:space="preserve">Zona de restauración
</t>
    </r>
    <r>
      <rPr>
        <u/>
        <sz val="11"/>
        <color rgb="FF000000"/>
        <rFont val="Calibri"/>
        <family val="2"/>
      </rPr>
      <t>Uso principal: t</t>
    </r>
    <r>
      <rPr>
        <sz val="11"/>
        <color rgb="FF000000"/>
        <rFont val="Calibri"/>
        <family val="2"/>
      </rPr>
      <t xml:space="preserve">odas aquellas actividades de enriquecimiento y mejoramiento del área con
especies de flora propias de estos ecosistemas, permitiendo el mejoramiento de las condiciones biofísicas y de bienes y servicios ambientales del territorio.
</t>
    </r>
    <r>
      <rPr>
        <u/>
        <sz val="11"/>
        <color rgb="FF000000"/>
        <rFont val="Calibri"/>
        <family val="2"/>
      </rPr>
      <t>Uso condicionado</t>
    </r>
    <r>
      <rPr>
        <sz val="11"/>
        <color rgb="FF000000"/>
        <rFont val="Calibri"/>
        <family val="2"/>
      </rPr>
      <t>: todas aquellas actividades de subsistencia desarrolladas bajo tecnologías de usos sostenible, previo acuerdo de manejo, actividades de educación ambiental, el desarrollo o mejoramiento de infraestructura para la investigación y educación y el mejoramiento de vivienda campesina.</t>
    </r>
  </si>
  <si>
    <t>revisar clasificacion</t>
  </si>
  <si>
    <r>
      <rPr>
        <b/>
        <sz val="11"/>
        <color rgb="FF000000"/>
        <rFont val="Calibri"/>
        <family val="2"/>
      </rPr>
      <t xml:space="preserve">Zona de aprovechamiento sostenible
</t>
    </r>
    <r>
      <rPr>
        <u/>
        <sz val="11"/>
        <color rgb="FF000000"/>
        <rFont val="Calibri"/>
        <family val="2"/>
      </rPr>
      <t xml:space="preserve">Uso principal </t>
    </r>
    <r>
      <rPr>
        <sz val="11"/>
        <color rgb="FF000000"/>
        <rFont val="Calibri"/>
        <family val="2"/>
      </rPr>
      <t xml:space="preserve">: todas aquellas actividades de producción agraria desarrolladas bajo tecnologías
de producción sostenibles, ejerciendo baja presión sobre los recursos naturales.
</t>
    </r>
    <r>
      <rPr>
        <u/>
        <sz val="11"/>
        <color rgb="FF000000"/>
        <rFont val="Calibri"/>
        <family val="2"/>
      </rPr>
      <t xml:space="preserve">Uso condicionado : </t>
    </r>
    <r>
      <rPr>
        <sz val="11"/>
        <color rgb="FF000000"/>
        <rFont val="Calibri"/>
        <family val="2"/>
      </rPr>
      <t>Desarrollos turísticos y de infraestructura de bajo impacto</t>
    </r>
  </si>
  <si>
    <r>
      <rPr>
        <b/>
        <sz val="11"/>
        <color rgb="FF000000"/>
        <rFont val="Calibri"/>
        <family val="2"/>
      </rPr>
      <t xml:space="preserve">Zona de desarrollo sostenible
</t>
    </r>
    <r>
      <rPr>
        <u/>
        <sz val="11"/>
        <color rgb="FF000000"/>
        <rFont val="Calibri"/>
        <family val="2"/>
      </rPr>
      <t xml:space="preserve">Uso principal: </t>
    </r>
    <r>
      <rPr>
        <sz val="11"/>
        <color rgb="FF000000"/>
        <rFont val="Calibri"/>
        <family val="2"/>
      </rPr>
      <t xml:space="preserve">todas aquellas actividades de producción y extracción agraria controladas,
desarrollos habitacionales según criterios del Plan de Ordenamiento Territorial , implementación de infraestructuras para el desarrollo, actividades agroindustriales e infraestructura de almacenamiento (bodegas, almacenes de materiales e insumos).
</t>
    </r>
    <r>
      <rPr>
        <u/>
        <sz val="11"/>
        <color rgb="FF000000"/>
        <rFont val="Calibri"/>
        <family val="2"/>
      </rPr>
      <t xml:space="preserve">Uso condicionado: </t>
    </r>
    <r>
      <rPr>
        <sz val="11"/>
        <color rgb="FF000000"/>
        <rFont val="Calibri"/>
        <family val="2"/>
      </rPr>
      <t>Desarrollos turísticos y de infraestructura de bajo impacto.</t>
    </r>
  </si>
  <si>
    <r>
      <rPr>
        <b/>
        <sz val="11"/>
        <color rgb="FF000000"/>
        <rFont val="Calibri"/>
        <family val="2"/>
      </rPr>
      <t xml:space="preserve">Zona de protección
</t>
    </r>
    <r>
      <rPr>
        <u/>
        <sz val="11"/>
        <color rgb="FF000000"/>
        <rFont val="Calibri"/>
        <family val="2"/>
      </rPr>
      <t xml:space="preserve">Uso principal: </t>
    </r>
    <r>
      <rPr>
        <sz val="11"/>
        <color rgb="FF000000"/>
        <rFont val="Calibri"/>
        <family val="2"/>
      </rPr>
      <t>protección, conservación y mejoramiento de la cobertura vegetal con el fin
de permitir la regulación hídrica, todas aquellas a</t>
    </r>
  </si>
  <si>
    <t>RESERVA FORESTAL PROTECTORA REGIONAL PLAYAS</t>
  </si>
  <si>
    <t>Acuerdo 321 de 2015</t>
  </si>
  <si>
    <t>Acuerdo 410 de 2020</t>
  </si>
  <si>
    <t>https://runap.parquesnacionales.gov.co/area-protegida/956</t>
  </si>
  <si>
    <r>
      <rPr>
        <b/>
        <sz val="11"/>
        <color rgb="FF000000"/>
        <rFont val="Calibri"/>
        <family val="2"/>
      </rPr>
      <t xml:space="preserve">Zona de Preservación
</t>
    </r>
    <r>
      <rPr>
        <sz val="11"/>
        <color rgb="FF000000"/>
        <rFont val="Calibri"/>
        <family val="2"/>
      </rPr>
      <t xml:space="preserve">Usos de preservación y usos de conocimiento </t>
    </r>
  </si>
  <si>
    <t>se recomienda solicitar a Cornare aclarar los usos por cuanto en el articulo 7 de Acuerdo 410 de 2020 se hace mencion al Distrito regional de Manejo Integrado, pero los usos son para una Reserva forestal protectora regional</t>
  </si>
  <si>
    <r>
      <rPr>
        <b/>
        <sz val="11"/>
        <color rgb="FF000000"/>
        <rFont val="Calibri"/>
        <family val="2"/>
      </rPr>
      <t xml:space="preserve">Zona de Restauración
</t>
    </r>
    <r>
      <rPr>
        <sz val="11"/>
        <color rgb="FF000000"/>
        <rFont val="Calibri"/>
        <family val="2"/>
      </rPr>
      <t xml:space="preserve">En esta zona se consideran las actividades relacionadas con Usos de preservación, Usos de restauración y Usos de conocimiento
</t>
    </r>
    <r>
      <rPr>
        <u/>
        <sz val="11"/>
        <color rgb="FF000000"/>
        <rFont val="Calibri"/>
        <family val="2"/>
      </rPr>
      <t xml:space="preserve">Actividades condicionadas
</t>
    </r>
    <r>
      <rPr>
        <sz val="11"/>
        <color rgb="FF000000"/>
        <rFont val="Calibri"/>
        <family val="2"/>
      </rPr>
      <t>2. Reforestación con especies forestales (nativas y exóticas) de valor comercial, para para el aprovechamiento  y uso sostenible del recurso maderable</t>
    </r>
  </si>
  <si>
    <r>
      <rPr>
        <b/>
        <sz val="11"/>
        <color rgb="FF000000"/>
        <rFont val="Calibri"/>
        <family val="2"/>
      </rPr>
      <t xml:space="preserve">Zona de Uso Sostenible
</t>
    </r>
    <r>
      <rPr>
        <sz val="11"/>
        <color rgb="FF000000"/>
        <rFont val="Calibri"/>
        <family val="2"/>
      </rPr>
      <t>En la zona de Uso Sostenible se consideran las actividades relacionadas con los Usos de conocimiento, Usos sostenible y Usos de disfrute. Además de las actividades permitidas y condicionadas para la zona de preservación y de restauración, se podran adelantar las siguinetes actividades
* Actividades productivas asociadas a procesos de sustitución progresiva bajo sistemas agroforestales, silvopastoriles y agroecológicos.
* Establecimiento de infraestructura complementaria para el desarrollo de las actividades productivas agropecuarias. Dentro de sistemas agroforestales y silvopastoriles.</t>
    </r>
  </si>
  <si>
    <t>CORPOCALDAS</t>
  </si>
  <si>
    <t>Reserva Forestal Protectora La Marina</t>
  </si>
  <si>
    <t>Acuerdo  017 de 2004</t>
  </si>
  <si>
    <t>U:\Informacion_Referencia\AREs\FPro\APRe\CORPOCALDAS\AreasProtegidasDeclaradas_2019\</t>
  </si>
  <si>
    <t>https://runap.parquesnacionales.gov.co/area-protegida/501</t>
  </si>
  <si>
    <t>Error</t>
  </si>
  <si>
    <r>
      <t>ARTICULO 3.</t>
    </r>
    <r>
      <rPr>
        <sz val="11"/>
        <color rgb="FF000000"/>
        <rFont val="Calibri"/>
        <family val="2"/>
      </rPr>
      <t>- En la Zona de Reserva Forestal La Marina, sólo se permitirá el desarrollo de las siguientes actividades::
 -Conservación:
-Investigación:
-Educación:
-Recreación:
-Cultura:
-Recuperación y control</t>
    </r>
    <r>
      <rPr>
        <b/>
        <sz val="11"/>
        <color rgb="FF000000"/>
        <rFont val="Calibri"/>
        <family val="2"/>
      </rPr>
      <t xml:space="preserve">
ARTICULO 3: En la Zona de Reserva Forestal La Marina, queda prohibida ...la caza, la pesca y toda actividad industrial, ganadera o agrícola distinta a las descritas en el articulo anterior.</t>
    </r>
  </si>
  <si>
    <t>San Lorenzo</t>
  </si>
  <si>
    <t>Acuerdo 263 de 2011</t>
  </si>
  <si>
    <t>Resolución 112-3521-2015</t>
  </si>
  <si>
    <t>https://runap.parquesnacionales.gov.co/area-protegida/685</t>
  </si>
  <si>
    <t>Yeguas</t>
  </si>
  <si>
    <t>Acuerdo 332 de 2015</t>
  </si>
  <si>
    <t>Acuerdo 413 de 2021</t>
  </si>
  <si>
    <t>https://runap.parquesnacionales.gov.co/area-protegida/969</t>
  </si>
  <si>
    <r>
      <rPr>
        <b/>
        <sz val="11"/>
        <color rgb="FF000000"/>
        <rFont val="Calibri"/>
        <family val="2"/>
      </rPr>
      <t xml:space="preserve">Zona de Preservación
</t>
    </r>
    <r>
      <rPr>
        <u/>
        <sz val="11"/>
        <color rgb="FF000000"/>
        <rFont val="Calibri"/>
        <family val="2"/>
      </rPr>
      <t>Uso principal:</t>
    </r>
    <r>
      <rPr>
        <sz val="11"/>
        <color rgb="FF000000"/>
        <rFont val="Calibri"/>
        <family val="2"/>
      </rPr>
      <t xml:space="preserve">  Preservación de la estructura y funcionalidad de los ecosistemas
</t>
    </r>
    <r>
      <rPr>
        <u/>
        <sz val="11"/>
        <color rgb="FF000000"/>
        <rFont val="Calibri"/>
        <family val="2"/>
      </rPr>
      <t xml:space="preserve">Usos Prohibidos: </t>
    </r>
    <r>
      <rPr>
        <sz val="11"/>
        <color rgb="FF000000"/>
        <rFont val="Calibri"/>
        <family val="2"/>
      </rPr>
      <t>Todos los usos y actividades que no estén contemplados como permitidos</t>
    </r>
  </si>
  <si>
    <r>
      <rPr>
        <b/>
        <sz val="11"/>
        <color rgb="FF000000"/>
        <rFont val="Calibri"/>
        <family val="2"/>
      </rPr>
      <t xml:space="preserve">Zona de Restauración para la Preservación
</t>
    </r>
    <r>
      <rPr>
        <u/>
        <sz val="11"/>
        <color rgb="FF000000"/>
        <rFont val="Calibri"/>
        <family val="2"/>
      </rPr>
      <t xml:space="preserve">Uso Principal
</t>
    </r>
    <r>
      <rPr>
        <sz val="11"/>
        <color rgb="FF000000"/>
        <rFont val="Calibri"/>
        <family val="2"/>
      </rPr>
      <t>Diseño e implementación de todo tipo de actividades que conduzcan efectivamente a la recuperación de la estructura y función de los ecosistemas</t>
    </r>
  </si>
  <si>
    <r>
      <rPr>
        <b/>
        <sz val="11"/>
        <color rgb="FF000000"/>
        <rFont val="Calibri"/>
        <family val="2"/>
      </rPr>
      <t xml:space="preserve">Zona de Restauración para el Uso Sostenible
</t>
    </r>
    <r>
      <rPr>
        <u/>
        <sz val="11"/>
        <color rgb="FF000000"/>
        <rFont val="Calibri"/>
        <family val="2"/>
      </rPr>
      <t xml:space="preserve">Uso Principal
</t>
    </r>
    <r>
      <rPr>
        <sz val="11"/>
        <color rgb="FF000000"/>
        <rFont val="Calibri"/>
        <family val="2"/>
      </rPr>
      <t xml:space="preserve">Prácticas de manejo del suelo orientadas al restablecimiento de la capacidad productiva para permitir el desarrollo de actividades agropecuarias, económicamente rentables y sostenibles
</t>
    </r>
    <r>
      <rPr>
        <u/>
        <sz val="11"/>
        <color rgb="FF000000"/>
        <rFont val="Calibri"/>
        <family val="2"/>
      </rPr>
      <t xml:space="preserve">Usos Compatibles
</t>
    </r>
    <r>
      <rPr>
        <sz val="11"/>
        <color rgb="FF000000"/>
        <rFont val="Calibri"/>
        <family val="2"/>
      </rPr>
      <t xml:space="preserve">* Desarrollo de prácticas de manejo agropecuario y conservación de suelos
* Control de depredadores, plagas y enfermedades que afectan la actividad de producción agropecuaria.
* Establecimiento de plantaciones dendroenergéticas (huertos leñeros)
* Establecimiento de plantaciones forestales productoras
</t>
    </r>
    <r>
      <rPr>
        <u/>
        <sz val="11"/>
        <color rgb="FF000000"/>
        <rFont val="Calibri"/>
        <family val="2"/>
      </rPr>
      <t xml:space="preserve">Usos condicionados
</t>
    </r>
    <r>
      <rPr>
        <sz val="11"/>
        <color rgb="FF000000"/>
        <rFont val="Calibri"/>
        <family val="2"/>
      </rPr>
      <t>* Construcciones de vías terciarias y otras obras de infraestructura para la producción sostenible.
* Zoocrías
* Introducción de nuevas especies de fauna y flora exótica con fines de aprovechamiento sostenible compatibles con los objetivos de conservación
* Reforestación con especies forestales (nativas y exóticas) de valor comercial, para el aprovechamiento y uso sostenible del recurso maderable.</t>
    </r>
  </si>
  <si>
    <r>
      <rPr>
        <b/>
        <sz val="11"/>
        <color rgb="FF000000"/>
        <rFont val="Calibri"/>
        <family val="2"/>
      </rPr>
      <t xml:space="preserve">Zona de Uso Sostenible
</t>
    </r>
    <r>
      <rPr>
        <b/>
        <u/>
        <sz val="11"/>
        <color rgb="FF000000"/>
        <rFont val="Calibri"/>
        <family val="2"/>
      </rPr>
      <t xml:space="preserve">Subzona para el desarrollo
</t>
    </r>
    <r>
      <rPr>
        <u/>
        <sz val="11"/>
        <color rgb="FF000000"/>
        <rFont val="Calibri"/>
        <family val="2"/>
      </rPr>
      <t xml:space="preserve">Uso Principal
</t>
    </r>
    <r>
      <rPr>
        <sz val="11"/>
        <color rgb="FF000000"/>
        <rFont val="Calibri"/>
        <family val="2"/>
      </rPr>
      <t xml:space="preserve">Implementación de prácticas de manejo del suelo orientadas al restablecimiento de la capacidad productiva, para permitir el desarrollo de actividades agropecuarias, económicamente rentables y sostenibles.
</t>
    </r>
    <r>
      <rPr>
        <u/>
        <sz val="11"/>
        <color rgb="FF000000"/>
        <rFont val="Calibri"/>
        <family val="2"/>
      </rPr>
      <t xml:space="preserve">Usos Compatibles
</t>
    </r>
    <r>
      <rPr>
        <sz val="11"/>
        <color rgb="FF000000"/>
        <rFont val="Calibri"/>
        <family val="2"/>
      </rPr>
      <t>* Actividades productivas asociadas a procesos de sustitución progresiva bajo sistemas agroforestales, silvopastoriles y huertas agroecológicas.
* Establecimiento de infraestructura complementaria para el desarrollo de las actividades productivas agropecuarias. Dentro de sistemas agroforestales y silvopastoriles.
* Turismo de naturaleza: Turismo rural y cultural
* Todas las demás actividades permitidas en las zonas de Restauración y Preservación.</t>
    </r>
  </si>
  <si>
    <t>3074, 3231</t>
  </si>
  <si>
    <t>Unidades de ordenación forestal de la Regional Bosques</t>
  </si>
  <si>
    <t>Acuerdo 361 de 26 de abril de 2017 POF de la unidad de ordenación Forestal Bosques, modificado por el Acuerdo 382 de 29 de marzo de 2019 en aspectos de manejo</t>
  </si>
  <si>
    <t>U:\Informacion_Referencia\Orde\POF\CORNARE\POF_2020\; U:\Informacion_Referencia\Orde\POF\CORNARE\POF_2020\Cartografia_Ajuste_2021\</t>
  </si>
  <si>
    <t>Falta documento tecnico</t>
  </si>
  <si>
    <t>CORPOBOYACÁ</t>
  </si>
  <si>
    <t>BOSQUES SECOS DEL CHICAMOCHA</t>
  </si>
  <si>
    <t>Acuerdo 002 de 2019</t>
  </si>
  <si>
    <t>U:\Informacion_Referencia\AREs\FPro\APRe\CORPOBOYACA\SIRAP_2011_2019</t>
  </si>
  <si>
    <r>
      <rPr>
        <b/>
        <sz val="11"/>
        <color rgb="FF000000"/>
        <rFont val="Calibri"/>
        <family val="2"/>
      </rPr>
      <t xml:space="preserve">1. Zona de preservación: </t>
    </r>
    <r>
      <rPr>
        <sz val="11"/>
        <color rgb="FF000000"/>
        <rFont val="Calibri"/>
        <family val="2"/>
      </rPr>
      <t xml:space="preserve">conservación del área. 
</t>
    </r>
    <r>
      <rPr>
        <u/>
        <sz val="11"/>
        <color rgb="FF000000"/>
        <rFont val="Calibri"/>
        <family val="2"/>
      </rPr>
      <t>- Uso principal:</t>
    </r>
    <r>
      <rPr>
        <sz val="11"/>
        <color rgb="FF000000"/>
        <rFont val="Calibri"/>
        <family val="2"/>
      </rPr>
      <t xml:space="preserve"> Forestal protector donde se pueden realizar actividades de conservación y usos de conocimiento. 
</t>
    </r>
    <r>
      <rPr>
        <u/>
        <sz val="11"/>
        <color rgb="FF000000"/>
        <rFont val="Calibri"/>
        <family val="2"/>
      </rPr>
      <t xml:space="preserve">– Usos compatible: </t>
    </r>
    <r>
      <rPr>
        <sz val="11"/>
        <color rgb="FF000000"/>
        <rFont val="Calibri"/>
        <family val="2"/>
      </rPr>
      <t xml:space="preserve">Uso de conocimiento. 
</t>
    </r>
    <r>
      <rPr>
        <u/>
        <sz val="11"/>
        <color rgb="FF000000"/>
        <rFont val="Calibri"/>
        <family val="2"/>
      </rPr>
      <t>- Usos condicionados</t>
    </r>
    <r>
      <rPr>
        <sz val="11"/>
        <color rgb="FF000000"/>
        <rFont val="Calibri"/>
        <family val="2"/>
      </rPr>
      <t xml:space="preserve">: Recreación pasiva, aprovechamiento forestal, aprovechamiento forestal de especies foráneas etc. En caso de requerirse aprovechamiento forestal o tale de vegetación, esta actividad requerirá autorización expresa por parte de CORPOBOYACA.
</t>
    </r>
    <r>
      <rPr>
        <u/>
        <sz val="11"/>
        <color rgb="FF000000"/>
        <rFont val="Calibri"/>
        <family val="2"/>
      </rPr>
      <t>Usos prohibidos:</t>
    </r>
    <r>
      <rPr>
        <sz val="11"/>
        <color rgb="FF000000"/>
        <rFont val="Calibri"/>
        <family val="2"/>
      </rPr>
      <t xml:space="preserve"> vivienda campesina nucleada, nuevas actividades agropecuarias, agroindustrial, ampliación de la frontera agrícola, etc. 
</t>
    </r>
    <r>
      <rPr>
        <b/>
        <sz val="11"/>
        <color rgb="FF000000"/>
        <rFont val="Calibri"/>
        <family val="2"/>
      </rPr>
      <t xml:space="preserve">2. Zona de restauración: </t>
    </r>
    <r>
      <rPr>
        <sz val="11"/>
        <color rgb="FF000000"/>
        <rFont val="Calibri"/>
        <family val="2"/>
      </rPr>
      <t xml:space="preserve">actividades de recuperación y rehabilitación de ecosistemas. 
</t>
    </r>
    <r>
      <rPr>
        <u/>
        <sz val="11"/>
        <color rgb="FF000000"/>
        <rFont val="Calibri"/>
        <family val="2"/>
      </rPr>
      <t>– Uso Principal:</t>
    </r>
    <r>
      <rPr>
        <sz val="11"/>
        <color rgb="FF000000"/>
        <rFont val="Calibri"/>
        <family val="2"/>
      </rPr>
      <t xml:space="preserve"> Recuperación de coberturas vegetales. 
</t>
    </r>
    <r>
      <rPr>
        <u/>
        <sz val="11"/>
        <color rgb="FF000000"/>
        <rFont val="Calibri"/>
        <family val="2"/>
      </rPr>
      <t>– Uso compatibles:</t>
    </r>
    <r>
      <rPr>
        <sz val="11"/>
        <color rgb="FF000000"/>
        <rFont val="Calibri"/>
        <family val="2"/>
      </rPr>
      <t xml:space="preserve"> investigación científica, recuperación de suelo y restauración ecológica. 
</t>
    </r>
    <r>
      <rPr>
        <u/>
        <sz val="11"/>
        <color rgb="FF000000"/>
        <rFont val="Calibri"/>
        <family val="2"/>
      </rPr>
      <t>– Usos condicionados:</t>
    </r>
    <r>
      <rPr>
        <sz val="11"/>
        <color rgb="FF000000"/>
        <rFont val="Calibri"/>
        <family val="2"/>
      </rPr>
      <t xml:space="preserve"> Recreación pasiva, aprovechamiento forestal de especies foráneas etc. Se prohíbe talar la vegetación existente, salvo autorización expresa por parte de CORPOBOYACA.
</t>
    </r>
    <r>
      <rPr>
        <u/>
        <sz val="11"/>
        <color rgb="FF000000"/>
        <rFont val="Calibri"/>
        <family val="2"/>
      </rPr>
      <t>- Usos prohibido</t>
    </r>
    <r>
      <rPr>
        <sz val="11"/>
        <color rgb="FF000000"/>
        <rFont val="Calibri"/>
        <family val="2"/>
      </rPr>
      <t xml:space="preserve">: vivienda campesina nucleada, nuevas actividades agropecuarias, agroindustrial, ampliación de frontera agrícola, etc.  
</t>
    </r>
    <r>
      <rPr>
        <b/>
        <sz val="11"/>
        <color rgb="FF000000"/>
        <rFont val="Calibri"/>
        <family val="2"/>
      </rPr>
      <t xml:space="preserve">3. Zona de uso sostenible: </t>
    </r>
    <r>
      <rPr>
        <sz val="11"/>
        <color rgb="FF000000"/>
        <rFont val="Calibri"/>
        <family val="2"/>
      </rPr>
      <t xml:space="preserve">comprende los sectores que presentan actividades productivas y extractivas. 
</t>
    </r>
    <r>
      <rPr>
        <b/>
        <sz val="11"/>
        <color rgb="FF000000"/>
        <rFont val="Calibri"/>
        <family val="2"/>
      </rPr>
      <t xml:space="preserve">3.1. Subzona para el aprovechamiento sostenible de la biodiversidad: 
</t>
    </r>
    <r>
      <rPr>
        <u/>
        <sz val="11"/>
        <color rgb="FF000000"/>
        <rFont val="Calibri"/>
        <family val="2"/>
      </rPr>
      <t>-Uso principal:</t>
    </r>
    <r>
      <rPr>
        <sz val="11"/>
        <color rgb="FF000000"/>
        <rFont val="Calibri"/>
        <family val="2"/>
      </rPr>
      <t xml:space="preserve"> agropecuario sostenible que comprenden actividades de producción agropecuaria tradicional, labranza mínima, agroecología, procesos agrosilvopastoriles, silvopastoriles, agroforestales y rotación de cultivos con abonos verdes.
</t>
    </r>
    <r>
      <rPr>
        <u/>
        <sz val="11"/>
        <color rgb="FF000000"/>
        <rFont val="Calibri"/>
        <family val="2"/>
      </rPr>
      <t>- Usos compatibles:</t>
    </r>
    <r>
      <rPr>
        <sz val="11"/>
        <color rgb="FF000000"/>
        <rFont val="Calibri"/>
        <family val="2"/>
      </rPr>
      <t xml:space="preserve"> Actividades productivas en el marco de las actividades campesinas que contribuyan al cumplimiento de los objetivos de conservación, restauración de suelos para la producción agropecuaria, vivienda campesina, etc.
</t>
    </r>
    <r>
      <rPr>
        <u/>
        <sz val="11"/>
        <color rgb="FF000000"/>
        <rFont val="Calibri"/>
        <family val="2"/>
      </rPr>
      <t>– Usos condicionados:</t>
    </r>
    <r>
      <rPr>
        <sz val="11"/>
        <color rgb="FF000000"/>
        <rFont val="Calibri"/>
        <family val="2"/>
      </rPr>
      <t xml:space="preserve"> Agropecuario semi-intensivo, fabricación de productos lácteos, comercio de productos de la biodiversidad propios de la zona, producción de frutales, establecimiento de bosques productores, turismo agroecológico, aprovechamiento forestal, etc. 
</t>
    </r>
    <r>
      <rPr>
        <u/>
        <sz val="11"/>
        <color rgb="FF000000"/>
        <rFont val="Calibri"/>
        <family val="2"/>
      </rPr>
      <t>– Usos prohibidos:</t>
    </r>
    <r>
      <rPr>
        <sz val="11"/>
        <color rgb="FF000000"/>
        <rFont val="Calibri"/>
        <family val="2"/>
      </rPr>
      <t xml:space="preserve"> vivienda campesina nucleada, etc. 
</t>
    </r>
    <r>
      <rPr>
        <b/>
        <sz val="11"/>
        <color rgb="FF000000"/>
        <rFont val="Calibri"/>
        <family val="2"/>
      </rPr>
      <t xml:space="preserve">3.2. Subzona para el desarrollo: 
</t>
    </r>
    <r>
      <rPr>
        <u/>
        <sz val="11"/>
        <color rgb="FF000000"/>
        <rFont val="Calibri"/>
        <family val="2"/>
      </rPr>
      <t xml:space="preserve">- Uso principal: </t>
    </r>
    <r>
      <rPr>
        <sz val="11"/>
        <color rgb="FF000000"/>
        <rFont val="Calibri"/>
        <family val="2"/>
      </rPr>
      <t xml:space="preserve">Agropecuario, forestal, agroindustria, vivienda campesina, etc. 
</t>
    </r>
    <r>
      <rPr>
        <u/>
        <sz val="11"/>
        <color rgb="FF000000"/>
        <rFont val="Calibri"/>
        <family val="2"/>
      </rPr>
      <t>- Usos compatibles:</t>
    </r>
    <r>
      <rPr>
        <sz val="11"/>
        <color rgb="FF000000"/>
        <rFont val="Calibri"/>
        <family val="2"/>
      </rPr>
      <t xml:space="preserve"> Cercas vivas, producción agropecuaria tradicional, labranza mínima, agroecología, procesos agrosilvopastoriles, silvopastoriles, agroforestales y rotación de cultivos con abonos verdes, restauración de suelos para la producción agropecuaria, vivienda campesina, producción de frutales, establecimiento de bosques productores, Turismo agroecológico, etc.
</t>
    </r>
    <r>
      <rPr>
        <u/>
        <sz val="11"/>
        <color rgb="FF000000"/>
        <rFont val="Calibri"/>
        <family val="2"/>
      </rPr>
      <t>– Usos condicionados:</t>
    </r>
    <r>
      <rPr>
        <sz val="11"/>
        <color rgb="FF000000"/>
        <rFont val="Calibri"/>
        <family val="2"/>
      </rPr>
      <t xml:space="preserve"> comercio de productos de la biodiversidad propios de la zona, aprovechamiento forestal. 
</t>
    </r>
    <r>
      <rPr>
        <u/>
        <sz val="11"/>
        <color rgb="FF000000"/>
        <rFont val="Calibri"/>
        <family val="2"/>
      </rPr>
      <t>– Usos prohibidos:</t>
    </r>
    <r>
      <rPr>
        <sz val="11"/>
        <color rgb="FF000000"/>
        <rFont val="Calibri"/>
        <family val="2"/>
      </rPr>
      <t xml:space="preserve"> los demás usos que no aparecen en listados como principales, compatibles o condicionados. 
</t>
    </r>
    <r>
      <rPr>
        <b/>
        <sz val="11"/>
        <color rgb="FF000000"/>
        <rFont val="Calibri"/>
        <family val="2"/>
      </rPr>
      <t xml:space="preserve">4. Zona de Uso Público.
</t>
    </r>
    <r>
      <rPr>
        <u/>
        <sz val="11"/>
        <color rgb="FF000000"/>
        <rFont val="Calibri"/>
        <family val="2"/>
      </rPr>
      <t>– Uso principal:</t>
    </r>
    <r>
      <rPr>
        <sz val="11"/>
        <color rgb="FF000000"/>
        <rFont val="Calibri"/>
        <family val="2"/>
      </rPr>
      <t xml:space="preserve"> forestal protector, etc. 
</t>
    </r>
    <r>
      <rPr>
        <u/>
        <sz val="11"/>
        <color rgb="FF000000"/>
        <rFont val="Calibri"/>
        <family val="2"/>
      </rPr>
      <t xml:space="preserve">– Usos compatibles: </t>
    </r>
    <r>
      <rPr>
        <sz val="11"/>
        <color rgb="FF000000"/>
        <rFont val="Calibri"/>
        <family val="2"/>
      </rPr>
      <t xml:space="preserve">Comprende actividades para producción de conocimiento básico o aplicado, fortalecimiento de la cultura y los valores ancestrales, vivienda campesina, etc. 
</t>
    </r>
    <r>
      <rPr>
        <u/>
        <sz val="11"/>
        <color rgb="FF000000"/>
        <rFont val="Calibri"/>
        <family val="2"/>
      </rPr>
      <t>– Usos condicionados</t>
    </r>
    <r>
      <rPr>
        <sz val="11"/>
        <color rgb="FF000000"/>
        <rFont val="Calibri"/>
        <family val="2"/>
      </rPr>
      <t xml:space="preserve">: aprovechamiento forestal, etc. 
</t>
    </r>
    <r>
      <rPr>
        <u/>
        <sz val="11"/>
        <color rgb="FF000000"/>
        <rFont val="Calibri"/>
        <family val="2"/>
      </rPr>
      <t>- Usos prohibidos:</t>
    </r>
    <r>
      <rPr>
        <sz val="11"/>
        <color rgb="FF000000"/>
        <rFont val="Calibri"/>
        <family val="2"/>
      </rPr>
      <t xml:space="preserve"> Los demás usos que no aparecen en listados como principales, compatibles o condicionados.
</t>
    </r>
  </si>
  <si>
    <r>
      <rPr>
        <u/>
        <sz val="11"/>
        <color rgb="FF000000"/>
        <rFont val="Calibri"/>
        <family val="2"/>
      </rPr>
      <t>1. Para las zonas de preservación, restauración:</t>
    </r>
    <r>
      <rPr>
        <sz val="11"/>
        <color rgb="FF000000"/>
        <rFont val="Calibri"/>
        <family val="2"/>
      </rPr>
      <t xml:space="preserve"> En aquellas áreas en las que se realicen actividades productivas en el momento de la declaratoria del área protegida se avanzará en una reconversión gradual reconociendo el mínimo vital de las comunidades y contribuyendo a la sostenibilidad de la zona y el cumplimento de los objetivos de conservación del DRMI. 
</t>
    </r>
    <r>
      <rPr>
        <u/>
        <sz val="11"/>
        <color rgb="FF000000"/>
        <rFont val="Calibri"/>
        <family val="2"/>
      </rPr>
      <t xml:space="preserve">2. Para la zona de Uso sostenible, Subzona para el aprovechamiento sostenible de la biodiversidad y Subzona para el desarrollo y Zona de Uso Público: </t>
    </r>
    <r>
      <rPr>
        <sz val="11"/>
        <color rgb="FF000000"/>
        <rFont val="Calibri"/>
        <family val="2"/>
      </rPr>
      <t>los usos condicionados quedan sometidos al cumplimiento de los siguientes requisitos: a) La implementación de los usos condicionados está sujeta a la aprobación previa de CORPOBOYACA y al otorgamiento de los permisos ambientales a que haya lugar. b) Los aprovechamientos forestales estarán sujetos a los trámites ante la autoridad competente. c) Que no genere fragmentación de vegetación nativa o de los hábitats de la fauna y su integración paisajística al entorno natural.
(Artículo 6)</t>
    </r>
  </si>
  <si>
    <t>CRA</t>
  </si>
  <si>
    <t>Luriza</t>
  </si>
  <si>
    <t>Acuerdo  003 de 2011</t>
  </si>
  <si>
    <t>https://runap.parquesnacionales.gov.co/area-protegida/420</t>
  </si>
  <si>
    <t>ARTICULO CUARTO. De los usos.</t>
  </si>
  <si>
    <t>LAGO SOCHAGOTA Y LA CUENCA QUE LO ALIMENTA</t>
  </si>
  <si>
    <t>Acuerdo 24 de 1986.
Resolución 262 de 1986 Aprobación. 
Acuerdo 11 de 2011 Modificación.
Acuerdo 3 de 2019 Homologación.</t>
  </si>
  <si>
    <t>Acuerdo 004 de 2019</t>
  </si>
  <si>
    <t>https://runap.parquesnacionales.gov.co/area-protegida/556</t>
  </si>
  <si>
    <r>
      <rPr>
        <b/>
        <sz val="11"/>
        <color rgb="FF000000"/>
        <rFont val="Calibri"/>
        <family val="2"/>
      </rPr>
      <t xml:space="preserve">1. Zona de preservación: </t>
    </r>
    <r>
      <rPr>
        <sz val="11"/>
        <color rgb="FF000000"/>
        <rFont val="Calibri"/>
        <family val="2"/>
      </rPr>
      <t xml:space="preserve">conservación del área. 
- Uso principal: Forestal protector donde se pueden realizar actividades de conservación y usos de conocimiento. 
</t>
    </r>
    <r>
      <rPr>
        <u/>
        <sz val="11"/>
        <color rgb="FF000000"/>
        <rFont val="Calibri"/>
        <family val="2"/>
      </rPr>
      <t>– Usos compatible:</t>
    </r>
    <r>
      <rPr>
        <sz val="11"/>
        <color rgb="FF000000"/>
        <rFont val="Calibri"/>
        <family val="2"/>
      </rPr>
      <t xml:space="preserve"> Uso de conocimiento, valoraciones ancestrales etc. 
</t>
    </r>
    <r>
      <rPr>
        <u/>
        <sz val="11"/>
        <color rgb="FF000000"/>
        <rFont val="Calibri"/>
        <family val="2"/>
      </rPr>
      <t>- Usos condicionados:</t>
    </r>
    <r>
      <rPr>
        <sz val="11"/>
        <color rgb="FF000000"/>
        <rFont val="Calibri"/>
        <family val="2"/>
      </rPr>
      <t xml:space="preserve"> Recreación pasiva, aprovechamiento forestal de especies foráneas etc. En caso de requerirse aprovechamiento forestal o tala de vegetación, esta actividad requerirá autorización expresa por parte de CORPOBOYACA.
</t>
    </r>
    <r>
      <rPr>
        <u/>
        <sz val="11"/>
        <color rgb="FF000000"/>
        <rFont val="Calibri"/>
        <family val="2"/>
      </rPr>
      <t>- Usos prohibidos:</t>
    </r>
    <r>
      <rPr>
        <sz val="11"/>
        <color rgb="FF000000"/>
        <rFont val="Calibri"/>
        <family val="2"/>
      </rPr>
      <t xml:space="preserve"> vivienda campesina nucleada, nuevas actividades agropecuarias, agroindustriales, ampliación de frontera agrícola, etc. 
</t>
    </r>
    <r>
      <rPr>
        <b/>
        <sz val="11"/>
        <color rgb="FF000000"/>
        <rFont val="Calibri"/>
        <family val="2"/>
      </rPr>
      <t>2. Zona de restauración</t>
    </r>
    <r>
      <rPr>
        <sz val="11"/>
        <color rgb="FF000000"/>
        <rFont val="Calibri"/>
        <family val="2"/>
      </rPr>
      <t xml:space="preserve">: actividades de recuperación y rehabilitación de ecosistemas. 
</t>
    </r>
    <r>
      <rPr>
        <u/>
        <sz val="11"/>
        <color rgb="FF000000"/>
        <rFont val="Calibri"/>
        <family val="2"/>
      </rPr>
      <t xml:space="preserve">– Uso Principal: </t>
    </r>
    <r>
      <rPr>
        <sz val="11"/>
        <color rgb="FF000000"/>
        <rFont val="Calibri"/>
        <family val="2"/>
      </rPr>
      <t xml:space="preserve">Recuperación de coberturas vegetales. 
</t>
    </r>
    <r>
      <rPr>
        <u/>
        <sz val="11"/>
        <color rgb="FF000000"/>
        <rFont val="Calibri"/>
        <family val="2"/>
      </rPr>
      <t>– Uso compatibles:</t>
    </r>
    <r>
      <rPr>
        <sz val="11"/>
        <color rgb="FF000000"/>
        <rFont val="Calibri"/>
        <family val="2"/>
      </rPr>
      <t xml:space="preserve"> investigación científica, recuperación de suelo y restauración ecológica. 
</t>
    </r>
    <r>
      <rPr>
        <u/>
        <sz val="11"/>
        <color rgb="FF000000"/>
        <rFont val="Calibri"/>
        <family val="2"/>
      </rPr>
      <t xml:space="preserve">– Usos condicionados: </t>
    </r>
    <r>
      <rPr>
        <sz val="11"/>
        <color rgb="FF000000"/>
        <rFont val="Calibri"/>
        <family val="2"/>
      </rPr>
      <t xml:space="preserve">Recreación pasiva, aprovechamiento forestal de especies foráneas, vivienda campesina etc. Se prohíbe talar la vegetación existente, salvo autorización expresa por parte de CORPOBOYACA. 
</t>
    </r>
    <r>
      <rPr>
        <u/>
        <sz val="11"/>
        <color rgb="FF000000"/>
        <rFont val="Calibri"/>
        <family val="2"/>
      </rPr>
      <t>- Usos prohibidos:</t>
    </r>
    <r>
      <rPr>
        <sz val="11"/>
        <color rgb="FF000000"/>
        <rFont val="Calibri"/>
        <family val="2"/>
      </rPr>
      <t xml:space="preserve"> vivienda campesina nucleada, nuevas actividades agropecuarias, agroindustrial, ampliación de frontera agrícola, etc. 
</t>
    </r>
    <r>
      <rPr>
        <b/>
        <sz val="11"/>
        <color rgb="FF000000"/>
        <rFont val="Calibri"/>
        <family val="2"/>
      </rPr>
      <t>3. Zona de uso sostenible:</t>
    </r>
    <r>
      <rPr>
        <sz val="11"/>
        <color rgb="FF000000"/>
        <rFont val="Calibri"/>
        <family val="2"/>
      </rPr>
      <t xml:space="preserve"> comprende los sectores que presentan actividades productivas y extractivas. 
</t>
    </r>
    <r>
      <rPr>
        <b/>
        <sz val="11"/>
        <color rgb="FF000000"/>
        <rFont val="Calibri"/>
        <family val="2"/>
      </rPr>
      <t xml:space="preserve">3.1. Subzona para el aprovechamiento sostenible de la biodiversidad: 
</t>
    </r>
    <r>
      <rPr>
        <u/>
        <sz val="11"/>
        <color rgb="FF000000"/>
        <rFont val="Calibri"/>
        <family val="2"/>
      </rPr>
      <t>-Uso principal:</t>
    </r>
    <r>
      <rPr>
        <sz val="11"/>
        <color rgb="FF000000"/>
        <rFont val="Calibri"/>
        <family val="2"/>
      </rPr>
      <t xml:space="preserve"> agropecuario sostenible que comprenden actividades de producción agropecuaria tradicional, labranza mínima, agroecología, procesos agrosilvopastoriles, silvopastoriles, agroforestales y rotación de cultivos con abonos verdes.
</t>
    </r>
    <r>
      <rPr>
        <u/>
        <sz val="11"/>
        <color rgb="FF000000"/>
        <rFont val="Calibri"/>
        <family val="2"/>
      </rPr>
      <t xml:space="preserve">- Usos compatibles: </t>
    </r>
    <r>
      <rPr>
        <sz val="11"/>
        <color rgb="FF000000"/>
        <rFont val="Calibri"/>
        <family val="2"/>
      </rPr>
      <t xml:space="preserve">Actividades productivas en el marco de las actividades campesinas que contribuyan al cumplimiento de los objetivos de conservación, restauración de suelos para la producción agropecuaria, vivienda campesina, etc.
</t>
    </r>
    <r>
      <rPr>
        <u/>
        <sz val="11"/>
        <color rgb="FF000000"/>
        <rFont val="Calibri"/>
        <family val="2"/>
      </rPr>
      <t>– Usos condicionados:</t>
    </r>
    <r>
      <rPr>
        <sz val="11"/>
        <color rgb="FF000000"/>
        <rFont val="Calibri"/>
        <family val="2"/>
      </rPr>
      <t xml:space="preserve"> Agropecuario semi-intensivo, fabricación de productos lácteos, comercio de productos de la biodiversidad propios de la zona, producción de frutales, establecimiento de bosques productores, turismo agroecológico, aprovechamiento forestal, etc. 
</t>
    </r>
    <r>
      <rPr>
        <u/>
        <sz val="11"/>
        <color rgb="FF000000"/>
        <rFont val="Calibri"/>
        <family val="2"/>
      </rPr>
      <t>– Usos prohibidos:</t>
    </r>
    <r>
      <rPr>
        <sz val="11"/>
        <color rgb="FF000000"/>
        <rFont val="Calibri"/>
        <family val="2"/>
      </rPr>
      <t xml:space="preserve"> vivienda campesina nucleada, etc. 
</t>
    </r>
    <r>
      <rPr>
        <b/>
        <sz val="11"/>
        <color rgb="FF000000"/>
        <rFont val="Calibri"/>
        <family val="2"/>
      </rPr>
      <t xml:space="preserve">3.2. Subzona para el desarrollo: 
</t>
    </r>
    <r>
      <rPr>
        <u/>
        <sz val="11"/>
        <color rgb="FF000000"/>
        <rFont val="Calibri"/>
        <family val="2"/>
      </rPr>
      <t>- Uso principal</t>
    </r>
    <r>
      <rPr>
        <sz val="11"/>
        <color rgb="FF000000"/>
        <rFont val="Calibri"/>
        <family val="2"/>
      </rPr>
      <t xml:space="preserve">: Agropecuario, forestal, agroindustria, vivienda campesina, etc. 
</t>
    </r>
    <r>
      <rPr>
        <u/>
        <sz val="11"/>
        <color rgb="FF000000"/>
        <rFont val="Calibri"/>
        <family val="2"/>
      </rPr>
      <t xml:space="preserve">- Usos compatibles: </t>
    </r>
    <r>
      <rPr>
        <sz val="11"/>
        <color rgb="FF000000"/>
        <rFont val="Calibri"/>
        <family val="2"/>
      </rPr>
      <t xml:space="preserve">Cercas vivas, producción agropecuaria tradicional, labranza mínima, agroecología, procesos agrosilvopastoriles, silvopastoriles, agroforestales y rotación de cultivos con abonos verdes, restauración de suelos para la producción agropecuaria, vivienda campesina, producción de frutales, establecimiento de bosques productores, Turismo agroecológico, etc.
</t>
    </r>
    <r>
      <rPr>
        <u/>
        <sz val="11"/>
        <color rgb="FF000000"/>
        <rFont val="Calibri"/>
        <family val="2"/>
      </rPr>
      <t>– Usos condicionados:</t>
    </r>
    <r>
      <rPr>
        <sz val="11"/>
        <color rgb="FF000000"/>
        <rFont val="Calibri"/>
        <family val="2"/>
      </rPr>
      <t xml:space="preserve"> comercio de productos de la biodiversidad propios de la zona, aprovechamiento forestal, agroindustria, etc. 
– Usos prohibidos: Los demás usos que no aparecen en listados como principales, compatibles o condicionados.
</t>
    </r>
    <r>
      <rPr>
        <b/>
        <sz val="11"/>
        <color rgb="FF000000"/>
        <rFont val="Calibri"/>
        <family val="2"/>
      </rPr>
      <t xml:space="preserve">4. Zona de Uso Público.
4.1 Subzona para la recreación:
</t>
    </r>
    <r>
      <rPr>
        <u/>
        <sz val="11"/>
        <color rgb="FF000000"/>
        <rFont val="Calibri"/>
        <family val="2"/>
      </rPr>
      <t>– Uso principal</t>
    </r>
    <r>
      <rPr>
        <sz val="11"/>
        <color rgb="FF000000"/>
        <rFont val="Calibri"/>
        <family val="2"/>
      </rPr>
      <t xml:space="preserve">: forestal protector, etc. 
</t>
    </r>
    <r>
      <rPr>
        <u/>
        <sz val="11"/>
        <color rgb="FF000000"/>
        <rFont val="Calibri"/>
        <family val="2"/>
      </rPr>
      <t>-Usos compatibles:</t>
    </r>
    <r>
      <rPr>
        <sz val="11"/>
        <color rgb="FF000000"/>
        <rFont val="Calibri"/>
        <family val="2"/>
      </rPr>
      <t xml:space="preserve"> uso de recurso hídrico por concesión de agua, etc. 
</t>
    </r>
    <r>
      <rPr>
        <u/>
        <sz val="11"/>
        <color rgb="FF000000"/>
        <rFont val="Calibri"/>
        <family val="2"/>
      </rPr>
      <t>- Usos condicionados:</t>
    </r>
    <r>
      <rPr>
        <sz val="11"/>
        <color rgb="FF000000"/>
        <rFont val="Calibri"/>
        <family val="2"/>
      </rPr>
      <t xml:space="preserve"> Infraestructura, etc. 
</t>
    </r>
    <r>
      <rPr>
        <u/>
        <sz val="11"/>
        <color rgb="FF000000"/>
        <rFont val="Calibri"/>
        <family val="2"/>
      </rPr>
      <t>Usos prohibidos:</t>
    </r>
    <r>
      <rPr>
        <sz val="11"/>
        <color rgb="FF000000"/>
        <rFont val="Calibri"/>
        <family val="2"/>
      </rPr>
      <t xml:space="preserve"> Los demás usos que no aparecen descritos como principales, compatibles o condicionados.
</t>
    </r>
    <r>
      <rPr>
        <b/>
        <sz val="11"/>
        <color rgb="FF000000"/>
        <rFont val="Calibri"/>
        <family val="2"/>
      </rPr>
      <t xml:space="preserve">4.2. Subzona de alta densidad de uso:
</t>
    </r>
    <r>
      <rPr>
        <u/>
        <sz val="11"/>
        <color rgb="FF000000"/>
        <rFont val="Calibri"/>
        <family val="2"/>
      </rPr>
      <t>- Uso principal:</t>
    </r>
    <r>
      <rPr>
        <sz val="11"/>
        <color rgb="FF000000"/>
        <rFont val="Calibri"/>
        <family val="2"/>
      </rPr>
      <t xml:space="preserve"> forestal protector, etc. 
</t>
    </r>
    <r>
      <rPr>
        <u/>
        <sz val="11"/>
        <color rgb="FF000000"/>
        <rFont val="Calibri"/>
        <family val="2"/>
      </rPr>
      <t>- Usos compatibles</t>
    </r>
    <r>
      <rPr>
        <sz val="11"/>
        <color rgb="FF000000"/>
        <rFont val="Calibri"/>
        <family val="2"/>
      </rPr>
      <t xml:space="preserve">: fortalecimiento de la cultura y los valores ancestrales, vivienda campesina, etc. 
</t>
    </r>
    <r>
      <rPr>
        <u/>
        <sz val="11"/>
        <color rgb="FF000000"/>
        <rFont val="Calibri"/>
        <family val="2"/>
      </rPr>
      <t>- Usos condicionados:</t>
    </r>
    <r>
      <rPr>
        <sz val="11"/>
        <color rgb="FF000000"/>
        <rFont val="Calibri"/>
        <family val="2"/>
      </rPr>
      <t xml:space="preserve"> Aprovechamiento forestal, etc.
</t>
    </r>
    <r>
      <rPr>
        <u/>
        <sz val="11"/>
        <color rgb="FF000000"/>
        <rFont val="Calibri"/>
        <family val="2"/>
      </rPr>
      <t>Usos prohibidos:</t>
    </r>
    <r>
      <rPr>
        <sz val="11"/>
        <color rgb="FF000000"/>
        <rFont val="Calibri"/>
        <family val="2"/>
      </rPr>
      <t xml:space="preserve"> Los demás usos que no aparecen en listados como principales, compatibles o condicionados.
</t>
    </r>
  </si>
  <si>
    <t>Para las zonas de preservación, restauración, En aquellas áreas en las que se realicen actividades productivas en el momento de la adopción del presente plan de manejo se avanzará en una reconversión gradual reconociendo el mínimo vital de las comunidades y contribuyendo a la sostenibilidad de la zona y el cumplimento de los objetivos de conservación del DRMI. En la zona de restauración aplica también sustitución agropecuaria.
Para las zonas de zona de Uso sostenible, Subzona para el aprovechamiento sostenible de la biodiversidad y Subzona para el desarrollo y Zona de Uso Público - Subzona de alta densidad de uso: los usos condicionados quedan sometidos al cumplimiento de los siguientes requisitos: a) La implementación de los usos condicionados está sujeta a la aprobación previa de CORPOBOYACA y al otorgamiento de los permisos ambientales a que haya lugar. b) Los aprovechamientos forestales estarán sujetos a los trámites ante la autoridad competente. c) No generar fragmentación de vegetación nativa o de los hábitats de la fauna y su integración paisajística al entorno natural.</t>
  </si>
  <si>
    <t>Banco Totumo Bijibana</t>
  </si>
  <si>
    <t>Acuerdo  012 de 2019</t>
  </si>
  <si>
    <t>https://runap.parquesnacionales.gov.co/area-protegida/1636</t>
  </si>
  <si>
    <t>ARTÍCULO SEXTO. Se establece el siguiente régimen de usos de suelo para la zona de preservación 
Uso principal: Sostenimiento y cuidado de los recursos naturales, previniendo la alteración a causa de las actividades humanas.
Usos prohibidos Todo aquello que no esté permitido o condicionado.</t>
  </si>
  <si>
    <t xml:space="preserve">ARTÍCULO SÉPTIMO. Se establece el siguiente régimen de usos de suelo para la zona
de Restauración
Uso principal:
Desarrollo de actividades que propendan por la recuperación de la estructura y funcionalidad de los ecosistemas afectados. </t>
  </si>
  <si>
    <t>CORPOAMAZONIA</t>
  </si>
  <si>
    <t>Yarí Caguan en Caquetá</t>
  </si>
  <si>
    <t>Acuerdo 011 de 2019</t>
  </si>
  <si>
    <t>U:\Informacion_Referencia\Orde\POF\CORPOAMAZONIA</t>
  </si>
  <si>
    <t>No define los usos permitidos y prohibidos</t>
  </si>
  <si>
    <t>Reserva Forestal Protectora de la CHEC</t>
  </si>
  <si>
    <t>Acuerdo 009 de 2002</t>
  </si>
  <si>
    <t>https://runap.parquesnacionales.gov.co/area-protegida/494</t>
  </si>
  <si>
    <t xml:space="preserve">ARTICULO OCTAVO. RESERVA FORESTAL…..En la reserva forestal protectora se podrán realizar las siguientes actividades:
-Conservación:
-Preservación:
-Recuperación y Control:
-Investigación:
-Educación:
-Recreación:
-Cultura: </t>
  </si>
  <si>
    <t>Cuenta con PMA pero no esta adoptado por acto administrativo. En dicho plan no se permite el desarrollo de actividades agropecuarias.</t>
  </si>
  <si>
    <t>CRC</t>
  </si>
  <si>
    <t>Serrania La Vieja</t>
  </si>
  <si>
    <t>Acuerdo  009 del 23 de noviembre de 2009</t>
  </si>
  <si>
    <t xml:space="preserve">U:\Informacion_Referencia\AREs\FPro\RFPr\CORPOCAUCA\2022\
</t>
  </si>
  <si>
    <t>https://runap.parquesnacionales.gov.co/area-protegida/641</t>
  </si>
  <si>
    <t>Art. 9</t>
  </si>
  <si>
    <r>
      <t xml:space="preserve">ARTÍCULO NOVENO: En el área alinderada como "Reserva Forestal Protectora Serranía la vieja" </t>
    </r>
    <r>
      <rPr>
        <sz val="11"/>
        <color rgb="FFFF0000"/>
        <rFont val="Calibri"/>
        <family val="2"/>
      </rPr>
      <t>queda prohibido el aprovechamiento de bosques</t>
    </r>
    <r>
      <rPr>
        <sz val="11"/>
        <color rgb="FF000000"/>
        <rFont val="Calibri"/>
        <family val="2"/>
      </rPr>
      <t xml:space="preserve"> (excepto 121 obtención de frutos secundarios del bosque como se establece en el Artículo Segundo de este Acuerdo), la cacería, eI vertimiento de recursos sólidos y aguas residuales y </t>
    </r>
    <r>
      <rPr>
        <sz val="11"/>
        <color rgb="FFFF0000"/>
        <rFont val="Calibri"/>
        <family val="2"/>
      </rPr>
      <t>en general todas aquellas actividades diferentes a las de conservación, restauración, conservación, investigación, recreación, educación, cultura, recuperación y control</t>
    </r>
  </si>
  <si>
    <t>Reserva Forestal Protectora Bosques vereda El Diamante</t>
  </si>
  <si>
    <t>Acuerdo 011 de 2003</t>
  </si>
  <si>
    <t>https://runap.parquesnacionales.gov.co/area-protegida/493</t>
  </si>
  <si>
    <t>Reserva forestal protectora de la Coralina</t>
  </si>
  <si>
    <t xml:space="preserve">Decreto 325 de 2003
Decreto 363 de 2007 - Se complementan y ajustan las Unidades de Planificación Insular </t>
  </si>
  <si>
    <t>U:\Informacion_Referencia\AREs\FPro\RFPr\CORALINA\ReservaForestalPOT_2007\</t>
  </si>
  <si>
    <t xml:space="preserve">Art 33 parágrafo 2 D 325 de 2003
Art 33 de 363 de 2007 - UPI-R4.   </t>
  </si>
  <si>
    <r>
      <rPr>
        <sz val="11"/>
        <color rgb="FF000000"/>
        <rFont val="Calibri"/>
        <family val="2"/>
      </rPr>
      <t xml:space="preserve"> Art 33 de 363 de 2007 - UPI-R4. 
</t>
    </r>
    <r>
      <rPr>
        <u/>
        <sz val="11"/>
        <color rgb="FF000000"/>
        <rFont val="Calibri"/>
        <family val="2"/>
      </rPr>
      <t xml:space="preserve">Uso  principal: </t>
    </r>
    <r>
      <rPr>
        <sz val="11"/>
        <color rgb="FF000000"/>
        <rFont val="Calibri"/>
        <family val="2"/>
      </rPr>
      <t xml:space="preserve">Reserva forestal 
</t>
    </r>
    <r>
      <rPr>
        <u/>
        <sz val="11"/>
        <color rgb="FF000000"/>
        <rFont val="Calibri"/>
        <family val="2"/>
      </rPr>
      <t>Usos secundarios:</t>
    </r>
    <r>
      <rPr>
        <sz val="11"/>
        <color rgb="FF000000"/>
        <rFont val="Calibri"/>
        <family val="2"/>
      </rPr>
      <t xml:space="preserve"> Agricultura, porcicultura, avicultura, etc.
</t>
    </r>
    <r>
      <rPr>
        <u/>
        <sz val="11"/>
        <color rgb="FF000000"/>
        <rFont val="Calibri"/>
        <family val="2"/>
      </rPr>
      <t>Usos prohibidos:</t>
    </r>
    <r>
      <rPr>
        <sz val="11"/>
        <color rgb="FF000000"/>
        <rFont val="Calibri"/>
        <family val="2"/>
      </rPr>
      <t xml:space="preserve"> todos los no especificados en los usos principales  y secundarios. </t>
    </r>
  </si>
  <si>
    <t>Art 33 de 363 de 2007 - UPI-R4.</t>
  </si>
  <si>
    <t>Reserva Forestal Protectora El Popal</t>
  </si>
  <si>
    <t>Acuerdo  029 de 2007</t>
  </si>
  <si>
    <t>https://runap.parquesnacionales.gov.co/area-protegida/726</t>
  </si>
  <si>
    <t>ARTICULO TERCERO.- Actividades Permitidas:
-Conservación:
-Investigación:
-Educación:
-Recreación:
-Cultura:
-Recuperación y control</t>
  </si>
  <si>
    <t>Reserva Forestal Protectora  La Linda</t>
  </si>
  <si>
    <t>Acuerdo  010 de 2008</t>
  </si>
  <si>
    <t>https://runap.parquesnacionales.gov.co/area-protegida/725</t>
  </si>
  <si>
    <r>
      <t>ARTÍCULO SEGUNDO: Usos Permitidos.- En la Reserva Forestal La Linda, se podrán adelantar las siguientes actividades:
-Conservación:
-Preservación:
-Recuperación y Control:
-Investigación:
-Educación:
-Recreación:
-Cultura:
-</t>
    </r>
    <r>
      <rPr>
        <b/>
        <sz val="11"/>
        <color rgb="FF000000"/>
        <rFont val="Calibri"/>
        <family val="2"/>
      </rPr>
      <t>Producción Sostenible</t>
    </r>
    <r>
      <rPr>
        <sz val="11"/>
        <color rgb="FF000000"/>
        <rFont val="Calibri"/>
        <family val="2"/>
      </rPr>
      <t xml:space="preserve">: Actividades agropecuarias compatibles  con los ecosistemas naturales que no interfieran con la supervivencia y recuperación de los bosques existentes. </t>
    </r>
  </si>
  <si>
    <t>Reserva Forestal Protectora Sabinas</t>
  </si>
  <si>
    <t>Acuerdo  014 de 2009</t>
  </si>
  <si>
    <t>https://runap.parquesnacionales.gov.co/area-protegida/729</t>
  </si>
  <si>
    <r>
      <t>ARTÍCULO SEGUNDO: Usos Permitidos.- En la Reserva Forestal Sabinas se podrán adelantar las siguientes actividades:</t>
    </r>
    <r>
      <rPr>
        <b/>
        <sz val="11"/>
        <color rgb="FF000000"/>
        <rFont val="Calibri"/>
        <family val="2"/>
      </rPr>
      <t xml:space="preserve">
Sistemas agroforestales. Son actividades productivas que combinan, en tiempo y espacio, especies arbóreas con cultivos agrícolas o ganadería, a fin de integrar
armónicamente la actividad agropecuaria con la forestal.
Conservación:</t>
    </r>
    <r>
      <rPr>
        <sz val="11"/>
        <color rgb="FF000000"/>
        <rFont val="Calibri"/>
        <family val="2"/>
      </rPr>
      <t xml:space="preserve">
Preservación:
Recuperación y Control:
Investigación:
Educación:
Recreación:
Cultura: </t>
    </r>
  </si>
  <si>
    <t xml:space="preserve">Cuenta con PMA pero no esta adoptado por acto administrativo. </t>
  </si>
  <si>
    <t>Reserva Forestal Protectora Tarcará</t>
  </si>
  <si>
    <t>Acuerdo  005 de 2008</t>
  </si>
  <si>
    <t>https://runap.parquesnacionales.gov.co/area-protegida/722</t>
  </si>
  <si>
    <t>ARTÍCULO SEGUNDO: Usos Permitidos.- En la Reserva Forestal Tarcará, se podránadelantar las siguientes actividades:
-Conservación:
-Preservación:
-Recuperación y Control:
-Investigación:
-Educación:
-Recreación:
-Cultura</t>
  </si>
  <si>
    <t>Reserva Forestal Protectora Torre 4</t>
  </si>
  <si>
    <t>Acuerdo  016 de 2004</t>
  </si>
  <si>
    <t>https://runap.parquesnacionales.gov.co/area-protegida/517</t>
  </si>
  <si>
    <r>
      <rPr>
        <b/>
        <sz val="11"/>
        <color rgb="FF000000"/>
        <rFont val="Calibri"/>
        <family val="2"/>
      </rPr>
      <t>ARTICULO 3.</t>
    </r>
    <r>
      <rPr>
        <sz val="11"/>
        <color rgb="FF000000"/>
        <rFont val="Calibri"/>
        <family val="2"/>
      </rPr>
      <t xml:space="preserve">- En la Zona de Reserva Forestal Torre Cuatro, sólo se permitirá el desarrollo de las siguientes actividades::
 -Conservación:
-Investigación:
-Educación:
-Recreación:
-Cultura:
-Recuperación y control
</t>
    </r>
    <r>
      <rPr>
        <b/>
        <sz val="11"/>
        <color rgb="FF000000"/>
        <rFont val="Calibri"/>
        <family val="2"/>
      </rPr>
      <t>ARTICULO 3: En la Zona de Reserva Forestal Torre Cuatro, queda prohibida ...la caza, la pesca y toda actividad industrial, ganadera o agrícola distinta a las descritas en el articulo anterior.</t>
    </r>
  </si>
  <si>
    <t>Las Cuencas Hidrográficas del Río Blanco y Quebrada Olivares</t>
  </si>
  <si>
    <t>Acuerdo 027 de julio de 1990
Acuerdo 66 de abril de 1992</t>
  </si>
  <si>
    <t>SI - documento</t>
  </si>
  <si>
    <t>https://runap.parquesnacionales.gov.co/area-protegida/598</t>
  </si>
  <si>
    <t>3.2.1
3.2.2
3.2.3</t>
  </si>
  <si>
    <r>
      <rPr>
        <b/>
        <sz val="11"/>
        <color rgb="FF000000"/>
        <rFont val="Calibri"/>
        <family val="2"/>
      </rPr>
      <t xml:space="preserve">3.2.1. Zona de Preservación Estricta (Pes): </t>
    </r>
    <r>
      <rPr>
        <u val="double"/>
        <sz val="11"/>
        <color rgb="FF000000"/>
        <rFont val="Calibri"/>
        <family val="2"/>
      </rPr>
      <t xml:space="preserve">Uso Principal: </t>
    </r>
    <r>
      <rPr>
        <sz val="11"/>
        <color rgb="FF000000"/>
        <rFont val="Calibri"/>
        <family val="2"/>
      </rPr>
      <t xml:space="preserve">Conservación de los recursos, bienes y servicios ambientales. </t>
    </r>
    <r>
      <rPr>
        <u val="double"/>
        <sz val="11"/>
        <color rgb="FF000000"/>
        <rFont val="Calibri"/>
        <family val="2"/>
      </rPr>
      <t xml:space="preserve">Uso Compatible: </t>
    </r>
    <r>
      <rPr>
        <sz val="11"/>
        <color rgb="FF000000"/>
        <rFont val="Calibri"/>
        <family val="2"/>
      </rPr>
      <t xml:space="preserve">Educación Ambiental, Restauración ecológica e investigación controlada. </t>
    </r>
    <r>
      <rPr>
        <u val="double"/>
        <sz val="11"/>
        <color rgb="FF000000"/>
        <rFont val="Calibri"/>
        <family val="2"/>
      </rPr>
      <t>Uso Prohibido:</t>
    </r>
    <r>
      <rPr>
        <sz val="11"/>
        <color rgb="FF000000"/>
        <rFont val="Calibri"/>
        <family val="2"/>
      </rPr>
      <t xml:space="preserve"> Agropecuario Tradicional e Intensivo, Forestal Productivo, pesca deportiva y de subsistencia, Etc. 
</t>
    </r>
    <r>
      <rPr>
        <b/>
        <sz val="11"/>
        <color rgb="FF000000"/>
        <rFont val="Calibri"/>
        <family val="2"/>
      </rPr>
      <t>3.2.2. Zona de Conservación Activa (Cact</t>
    </r>
    <r>
      <rPr>
        <sz val="11"/>
        <color rgb="FF000000"/>
        <rFont val="Calibri"/>
        <family val="2"/>
      </rPr>
      <t xml:space="preserve">).  </t>
    </r>
    <r>
      <rPr>
        <u val="double"/>
        <sz val="11"/>
        <color rgb="FF000000"/>
        <rFont val="Calibri"/>
        <family val="2"/>
      </rPr>
      <t xml:space="preserve">Uso Principal: </t>
    </r>
    <r>
      <rPr>
        <sz val="11"/>
        <color rgb="FF000000"/>
        <rFont val="Calibri"/>
        <family val="2"/>
      </rPr>
      <t xml:space="preserve">Actividades de Ecoturismo y Educación Ambiental. </t>
    </r>
    <r>
      <rPr>
        <u val="double"/>
        <sz val="11"/>
        <color rgb="FF000000"/>
        <rFont val="Calibri"/>
        <family val="2"/>
      </rPr>
      <t xml:space="preserve">Uso Compatible: </t>
    </r>
    <r>
      <rPr>
        <sz val="11"/>
        <color rgb="FF000000"/>
        <rFont val="Calibri"/>
        <family val="2"/>
      </rPr>
      <t xml:space="preserve">Rehabilitación ecológica e investigación controlada. </t>
    </r>
    <r>
      <rPr>
        <u val="double"/>
        <sz val="11"/>
        <color rgb="FF000000"/>
        <rFont val="Calibri"/>
        <family val="2"/>
      </rPr>
      <t xml:space="preserve">Uso condicionado: </t>
    </r>
    <r>
      <rPr>
        <sz val="11"/>
        <color rgb="FF000000"/>
        <rFont val="Calibri"/>
        <family val="2"/>
      </rPr>
      <t xml:space="preserve">captación de acueductos, pesca de subsistencia y deportiva, etc. </t>
    </r>
    <r>
      <rPr>
        <u val="double"/>
        <sz val="11"/>
        <color rgb="FF000000"/>
        <rFont val="Calibri"/>
        <family val="2"/>
      </rPr>
      <t>Uso Prohibido:</t>
    </r>
    <r>
      <rPr>
        <sz val="11"/>
        <color rgb="FF000000"/>
        <rFont val="Calibri"/>
        <family val="2"/>
      </rPr>
      <t xml:space="preserve"> Agropecuario Tradicional e intensivo, forestal, Pesca de subsistencia y deportiva.
</t>
    </r>
    <r>
      <rPr>
        <b/>
        <sz val="11"/>
        <color rgb="FF000000"/>
        <rFont val="Calibri"/>
        <family val="2"/>
      </rPr>
      <t xml:space="preserve">3.2.3. Zona de recuperación ambiental: </t>
    </r>
    <r>
      <rPr>
        <sz val="11"/>
        <color rgb="FF000000"/>
        <rFont val="Calibri"/>
        <family val="2"/>
      </rPr>
      <t xml:space="preserve">Son áreas seleccionadas por los conflictos de uso que generan impactos negativos a los recursos suelo, agua y biodiversidad. 
</t>
    </r>
    <r>
      <rPr>
        <b/>
        <sz val="11"/>
        <color rgb="FF000000"/>
        <rFont val="Calibri"/>
        <family val="2"/>
      </rPr>
      <t xml:space="preserve">3.2.3.1 Zona de Restauración (Res): </t>
    </r>
    <r>
      <rPr>
        <sz val="11"/>
        <color rgb="FF000000"/>
        <rFont val="Calibri"/>
        <family val="2"/>
      </rPr>
      <t xml:space="preserve">El uso principal de estas zonas corresponde al forestal protector, con usos complementarios de investigación, educación, recreación, culturales, agroforestales, recuperación y control; los usos complementarios se podrán desarrollar siempre y cuando, la ejecución de obras y el desarrollo de las actividades asociadas a estos usos, no pongan en riesgo la función protectora de la reserva y la conservación de los recursos naturales renovables.
</t>
    </r>
    <r>
      <rPr>
        <u val="double"/>
        <sz val="11"/>
        <color rgb="FF000000"/>
        <rFont val="Calibri"/>
        <family val="2"/>
      </rPr>
      <t xml:space="preserve">Uso Principal: </t>
    </r>
    <r>
      <rPr>
        <sz val="11"/>
        <color rgb="FF000000"/>
        <rFont val="Calibri"/>
        <family val="2"/>
      </rPr>
      <t xml:space="preserve">Restauración de los recursos naturales, bienes y servicios ambientales. </t>
    </r>
    <r>
      <rPr>
        <u val="double"/>
        <sz val="11"/>
        <color rgb="FF000000"/>
        <rFont val="Calibri"/>
        <family val="2"/>
      </rPr>
      <t>Uso Compatible:</t>
    </r>
    <r>
      <rPr>
        <sz val="11"/>
        <color rgb="FF000000"/>
        <rFont val="Calibri"/>
        <family val="2"/>
      </rPr>
      <t xml:space="preserve"> Educación Ambiental, Restauración ecológica e investigación controlada. </t>
    </r>
    <r>
      <rPr>
        <u val="double"/>
        <sz val="11"/>
        <color rgb="FF000000"/>
        <rFont val="Calibri"/>
        <family val="2"/>
      </rPr>
      <t xml:space="preserve">Uso Prohibido: </t>
    </r>
    <r>
      <rPr>
        <sz val="11"/>
        <color rgb="FF000000"/>
        <rFont val="Calibri"/>
        <family val="2"/>
      </rPr>
      <t xml:space="preserve">Agropecuario Tradicional e Intensivo, Forestal Productivo, pesca deportiva y de subsistencia, etc. 
</t>
    </r>
    <r>
      <rPr>
        <b/>
        <sz val="11"/>
        <color rgb="FF000000"/>
        <rFont val="Calibri"/>
        <family val="2"/>
      </rPr>
      <t xml:space="preserve">3.2.3.2 Zona de Rehabilitación (Rah). </t>
    </r>
    <r>
      <rPr>
        <sz val="11"/>
        <color rgb="FF000000"/>
        <rFont val="Calibri"/>
        <family val="2"/>
      </rPr>
      <t>Las actividades agropecuarias que se implementen en esta zona deberán ser de carácter orgánico y regirse por lo estipulado en la Resolución 0074 del 2001 del ministerio de Agricultura y Desarrollo Rural, así mismo la actividad agropecuraria en esta zona debe obedecer a un plan de ordenamiento y planificación predial, previamente establecido y aprobado.</t>
    </r>
    <r>
      <rPr>
        <u val="double"/>
        <sz val="11"/>
        <color rgb="FF000000"/>
        <rFont val="Calibri"/>
        <family val="2"/>
      </rPr>
      <t xml:space="preserve"> Uso Principal: </t>
    </r>
    <r>
      <rPr>
        <sz val="11"/>
        <color rgb="FF000000"/>
        <rFont val="Calibri"/>
        <family val="2"/>
      </rPr>
      <t xml:space="preserve">Sistemas de producción sostenible, Silvopastoreo y sistemas silvoagrícolas. </t>
    </r>
    <r>
      <rPr>
        <u val="double"/>
        <sz val="11"/>
        <color rgb="FF000000"/>
        <rFont val="Calibri"/>
        <family val="2"/>
      </rPr>
      <t xml:space="preserve">Uso Compatible: </t>
    </r>
    <r>
      <rPr>
        <sz val="11"/>
        <color rgb="FF000000"/>
        <rFont val="Calibri"/>
        <family val="2"/>
      </rPr>
      <t xml:space="preserve">Rehabilitación ecológica e investigación controlada, educación ambiental. </t>
    </r>
    <r>
      <rPr>
        <u val="double"/>
        <sz val="11"/>
        <color rgb="FF000000"/>
        <rFont val="Calibri"/>
        <family val="2"/>
      </rPr>
      <t>Uso condicionado:</t>
    </r>
    <r>
      <rPr>
        <sz val="11"/>
        <color rgb="FF000000"/>
        <rFont val="Calibri"/>
        <family val="2"/>
      </rPr>
      <t xml:space="preserve"> Adecuación de vías y senderos, captación de acueductos, etc. </t>
    </r>
    <r>
      <rPr>
        <u val="double"/>
        <sz val="11"/>
        <color rgb="FF000000"/>
        <rFont val="Calibri"/>
        <family val="2"/>
      </rPr>
      <t xml:space="preserve">Uso Prohibido: </t>
    </r>
    <r>
      <rPr>
        <sz val="11"/>
        <color rgb="FF000000"/>
        <rFont val="Calibri"/>
        <family val="2"/>
      </rPr>
      <t xml:space="preserve">Agropecuario Tradicional e intensivo, forestal, pesca de subsistencia y deportiva, etc. </t>
    </r>
  </si>
  <si>
    <t xml:space="preserve">Andrea Romero </t>
  </si>
  <si>
    <t>Cuenta con PMA pero no esta adoptado por acto administrativo.</t>
  </si>
  <si>
    <t>Cuchilla de Bellavista</t>
  </si>
  <si>
    <t>Acuerdo 32 dicembre 2010</t>
  </si>
  <si>
    <t>https://runap.parquesnacionales.gov.co/area-protegida/489</t>
  </si>
  <si>
    <t>9.1.1
9.1.2
9.1.3</t>
  </si>
  <si>
    <r>
      <rPr>
        <b/>
        <sz val="11"/>
        <color rgb="FF000000"/>
        <rFont val="Calibri"/>
        <family val="2"/>
      </rPr>
      <t>9.1.1. Zona de preservación -Bosques y Áreas Naturales-</t>
    </r>
    <r>
      <rPr>
        <sz val="11"/>
        <color rgb="FF000000"/>
        <rFont val="Calibri"/>
        <family val="2"/>
      </rPr>
      <t xml:space="preserve">  En esta zona se incluyen todos aquellos sectores considerados de importancia ambiental por la presencia de elementos naturales esenciales para la prestación de bienes y servicios ambientales fundamentales para el desarrollo local y regional, Esta zona puede contener los siguientes usos:</t>
    </r>
    <r>
      <rPr>
        <b/>
        <sz val="11"/>
        <color rgb="FF000000"/>
        <rFont val="Calibri"/>
        <family val="2"/>
      </rPr>
      <t xml:space="preserve"> </t>
    </r>
    <r>
      <rPr>
        <u val="double"/>
        <sz val="11"/>
        <color rgb="FF000000"/>
        <rFont val="Calibri"/>
        <family val="2"/>
      </rPr>
      <t>Uso Principal:</t>
    </r>
    <r>
      <rPr>
        <sz val="11"/>
        <color rgb="FF000000"/>
        <rFont val="Calibri"/>
        <family val="2"/>
      </rPr>
      <t xml:space="preserve"> mantenimiento de la estructura y función de los ecosistemas que allí se encuentran, conservación y la protección de los recursos naturales. </t>
    </r>
    <r>
      <rPr>
        <u val="double"/>
        <sz val="11"/>
        <color rgb="FF000000"/>
        <rFont val="Calibri"/>
        <family val="2"/>
      </rPr>
      <t>Uso compatible:</t>
    </r>
    <r>
      <rPr>
        <sz val="11"/>
        <color rgb="FF000000"/>
        <rFont val="Calibri"/>
        <family val="2"/>
      </rPr>
      <t xml:space="preserve"> Las actividades de revegetalización con miras al enriquecimiento del bosque, rastrojo o a la protección del suelo y las cuencas hidrográficas, etc.,</t>
    </r>
    <r>
      <rPr>
        <u val="double"/>
        <sz val="11"/>
        <color rgb="FF000000"/>
        <rFont val="Calibri"/>
        <family val="2"/>
      </rPr>
      <t xml:space="preserve"> Uso condicionado: </t>
    </r>
    <r>
      <rPr>
        <sz val="11"/>
        <color rgb="FF000000"/>
        <rFont val="Calibri"/>
        <family val="2"/>
      </rPr>
      <t xml:space="preserve"> La construcción de obras civiles para abastecer acueductos o para surtir distritos de riego, requerirán de autorización de la autoridad competente, el aprovechamiento de guadua y cañabrava, teniendo en cuenta que estos sean sistemas establecidos (comerciales) y cuya función sea productiva, en el caso de los sistemas que se localicen en nacimientos, zonas con pendientes superiores al 50%, en las riberas de ríos y quebradas tan solo se admite un manejo focalizado a la extracción de material maduro y sobremaduro, teniendo en cuenta la reglamentación actual de la autoridad ambiental. 
</t>
    </r>
    <r>
      <rPr>
        <b/>
        <sz val="11"/>
        <color rgb="FF000000"/>
        <rFont val="Calibri"/>
        <family val="2"/>
      </rPr>
      <t xml:space="preserve">9.1.2.   Zona de restauración: </t>
    </r>
    <r>
      <rPr>
        <sz val="11"/>
        <color rgb="FF000000"/>
        <rFont val="Calibri"/>
        <family val="2"/>
      </rPr>
      <t xml:space="preserve">actividades que están orientadas a recuperar funciones pérdidas o alteradas de los ecosistemas, es decir desde el restablecimiento de comunidades bióticas con objetivos estrictos de conservación de la biodiversidad y que es conocida como restauración ecológica, hasta la recuperación de la capacidad productiva del suelo con fines netamente de producción agropecuaria, pasando por situaciones intermedias donde por ejemplo mejorar la cobertura protectora del suelo en pro de la regulación hídrica, es decir, hacia la restauración de las condiciones para un adecuado aprovisionamiento de bienes y servicios ecosistémicos. </t>
    </r>
    <r>
      <rPr>
        <u val="double"/>
        <sz val="11"/>
        <color rgb="FF000000"/>
        <rFont val="Calibri"/>
        <family val="2"/>
      </rPr>
      <t xml:space="preserve">- Restauración de Franja Forestal Protectora de Amenaza Geológica y Restauración de Franja Forestal Protectora Retiro Ribereño: </t>
    </r>
    <r>
      <rPr>
        <sz val="11"/>
        <color rgb="FF000000"/>
        <rFont val="Calibri"/>
        <family val="2"/>
      </rPr>
      <t>está directamente asociada a la Resolución de CORPOCALDAS No. 077 de 2011 “Por la cual se fijan los lineamientos para demarcar la faja forestal protectora de los nacimientos y corrientes de agua localizados en suelos rurales de la jurisdicción de CORPOCALDAS”.</t>
    </r>
    <r>
      <rPr>
        <u val="double"/>
        <sz val="11"/>
        <color rgb="FF000000"/>
        <rFont val="Calibri"/>
        <family val="2"/>
      </rPr>
      <t xml:space="preserve"> - Restauración para la Minimización de la fragmentación:</t>
    </r>
    <r>
      <rPr>
        <sz val="11"/>
        <color rgb="FF3A3838"/>
        <rFont val="Calibri"/>
        <family val="2"/>
      </rPr>
      <t xml:space="preserve"> </t>
    </r>
    <r>
      <rPr>
        <b/>
        <u/>
        <sz val="11"/>
        <color rgb="FF3A3838"/>
        <rFont val="Calibri"/>
        <family val="2"/>
      </rPr>
      <t>usos principales:</t>
    </r>
    <r>
      <rPr>
        <sz val="11"/>
        <color rgb="FF000000"/>
        <rFont val="Calibri"/>
        <family val="2"/>
      </rPr>
      <t xml:space="preserve"> corresponden a la implementación de actividades que conduzcan a la recuperación de la estructura y funcionalidad de los ecosistemas afectados y a la rehabilitación de los suelos degradados. </t>
    </r>
    <r>
      <rPr>
        <u val="double"/>
        <sz val="11"/>
        <color rgb="FF000000"/>
        <rFont val="Calibri"/>
        <family val="2"/>
      </rPr>
      <t>- Restauración para un Nivel Alto de Bienes y servicios ecosistémicos y Restauración para un Nivel Medio de Bienes y servicios ecosistémicos:</t>
    </r>
    <r>
      <rPr>
        <sz val="11"/>
        <color rgb="FF000000"/>
        <rFont val="Calibri"/>
        <family val="2"/>
      </rPr>
      <t xml:space="preserve"> </t>
    </r>
    <r>
      <rPr>
        <b/>
        <u/>
        <sz val="11"/>
        <color rgb="FF3A3838"/>
        <rFont val="Calibri"/>
        <family val="2"/>
      </rPr>
      <t>Uso Principal:</t>
    </r>
    <r>
      <rPr>
        <sz val="11"/>
        <color rgb="FF000000"/>
        <rFont val="Calibri"/>
        <family val="2"/>
      </rPr>
      <t xml:space="preserve"> todas aquellas actividades que procuren el restablecimiento de la capacidad productiva del suelo para permitir la continuidad de servicios ecosistémicos. </t>
    </r>
    <r>
      <rPr>
        <b/>
        <u/>
        <sz val="11"/>
        <color rgb="FF3A3838"/>
        <rFont val="Calibri"/>
        <family val="2"/>
      </rPr>
      <t xml:space="preserve">Usos Compatibles: </t>
    </r>
    <r>
      <rPr>
        <sz val="11"/>
        <color rgb="FF000000"/>
        <rFont val="Calibri"/>
        <family val="2"/>
      </rPr>
      <t xml:space="preserve">Labores de manejo, restauración y conservación de suelos mediante obras culturales, mecánicas y agronómicas, construcción de obras de infraestructura orientadas a mejorar la captación, producción y distribución de agua como canales o distritos de riego, Establecimiento de sistemas agroforestales, etc. </t>
    </r>
    <r>
      <rPr>
        <b/>
        <u/>
        <sz val="11"/>
        <color rgb="FF3A3838"/>
        <rFont val="Calibri"/>
        <family val="2"/>
      </rPr>
      <t>Directriz general de manejo:</t>
    </r>
    <r>
      <rPr>
        <sz val="11"/>
        <color rgb="FF000000"/>
        <rFont val="Calibri"/>
        <family val="2"/>
      </rPr>
      <t xml:space="preserve"> Entre otras se encuentra recuperar y mantener en forma sostenible la capacidad productiva del suelo a favor de los productores locales contribuyendo a su desarrollo socioeconómico. 
</t>
    </r>
    <r>
      <rPr>
        <b/>
        <sz val="11"/>
        <color rgb="FF000000"/>
        <rFont val="Calibri"/>
        <family val="2"/>
      </rPr>
      <t>9.1.3.   Zona de uso sostenible:</t>
    </r>
    <r>
      <rPr>
        <sz val="11"/>
        <color rgb="FF000000"/>
        <rFont val="Calibri"/>
        <family val="2"/>
      </rPr>
      <t xml:space="preserve"> uso sostenible involucra aquellos sectores que podrán ser dedicados a actividades productivas, teniendo como premisa el buen uso y manejo del recurso suelo. </t>
    </r>
    <r>
      <rPr>
        <u val="double"/>
        <sz val="11"/>
        <color rgb="FF000000"/>
        <rFont val="Calibri"/>
        <family val="2"/>
      </rPr>
      <t xml:space="preserve">Uso Principal: </t>
    </r>
    <r>
      <rPr>
        <sz val="11"/>
        <color rgb="FF000000"/>
        <rFont val="Calibri"/>
        <family val="2"/>
      </rPr>
      <t xml:space="preserve">Teniendo en cuenta lo mencionado en el párrafo anterior, este uso obedece a todas aquellas actividades productivas que promuevan el desarrollo socioeconómico de las comunidades locales, manteniendo la capacidad productiva de los suelos.  </t>
    </r>
    <r>
      <rPr>
        <u val="double"/>
        <sz val="11"/>
        <color rgb="FF000000"/>
        <rFont val="Calibri"/>
        <family val="2"/>
      </rPr>
      <t xml:space="preserve">Usos compatibles: </t>
    </r>
    <r>
      <rPr>
        <sz val="11"/>
        <color rgb="FF000000"/>
        <rFont val="Calibri"/>
        <family val="2"/>
      </rPr>
      <t>Plantaciones forestales con fines de comercialización, Establecimiento de sistemas agroforestales y cultivos asociados con prácticas de conservación de suelos, Cosecha de agua para consumo agropecuario, En pendientes hasta del 15% se pueden establecer cultivos comerciales transitorios como maíz, frijol, yuca y hortalizas ya sea a libre exposición o bajo cubiertas plásticas como el caso del tomate, en pendientes superiores se asociaran con cultivos permanentes como café, cítricos, guayaba, etc.,</t>
    </r>
    <r>
      <rPr>
        <u val="double"/>
        <sz val="11"/>
        <color rgb="FF000000"/>
        <rFont val="Calibri"/>
        <family val="2"/>
      </rPr>
      <t xml:space="preserve"> Usos condicionados:</t>
    </r>
    <r>
      <rPr>
        <sz val="11"/>
        <color rgb="FF000000"/>
        <rFont val="Calibri"/>
        <family val="2"/>
      </rPr>
      <t xml:space="preserve"> Establecimiento de cultivos limpios en ambientes controlados (invernaderos o coberturas plásticas) en pendientes superiores al 50%.</t>
    </r>
  </si>
  <si>
    <t>Laguna de San Diego</t>
  </si>
  <si>
    <t>Acuerdo 19 octubre 2011</t>
  </si>
  <si>
    <t>https://runap.parquesnacionales.gov.co/area-protegida/730</t>
  </si>
  <si>
    <t>8.1
8.2
8.3
8.4</t>
  </si>
  <si>
    <r>
      <rPr>
        <b/>
        <sz val="11"/>
        <color rgb="FF000000"/>
        <rFont val="Calibri"/>
        <family val="2"/>
      </rPr>
      <t>8.1 Zona de preservación.</t>
    </r>
    <r>
      <rPr>
        <sz val="11"/>
        <color rgb="FF000000"/>
        <rFont val="Calibri"/>
        <family val="2"/>
      </rPr>
      <t xml:space="preserve"> </t>
    </r>
    <r>
      <rPr>
        <u val="double"/>
        <sz val="11"/>
        <color rgb="FF000000"/>
        <rFont val="Calibri"/>
        <family val="2"/>
      </rPr>
      <t xml:space="preserve">8.1.1 Uso principal: </t>
    </r>
    <r>
      <rPr>
        <sz val="11"/>
        <color rgb="FF000000"/>
        <rFont val="Calibri"/>
        <family val="2"/>
      </rPr>
      <t>Este debe ser la conservación y la protección de la biodiversidad y de los demás recursos naturales en ella presentes y por lo tanto el desarrollo de las demás actividades quedará supeditado al cumplimiento de este objetivo principal, algunas actividades son: La construcción de obras para mejorar la capacidad reguladora en cuanto a producción de agua.</t>
    </r>
    <r>
      <rPr>
        <u val="double"/>
        <sz val="11"/>
        <color rgb="FF000000"/>
        <rFont val="Calibri"/>
        <family val="2"/>
      </rPr>
      <t xml:space="preserve"> 8.1.2 Usos Permitidos:</t>
    </r>
    <r>
      <rPr>
        <sz val="11"/>
        <color rgb="FF000000"/>
        <rFont val="Calibri"/>
        <family val="2"/>
      </rPr>
      <t xml:space="preserve"> Comprenden todas aquellas actividades de protección, regulación, ordenamiento y control y vigilancia, dirigidas al mantenimiento de los atributos, composición, estructura y función de la biodiversidad, algunas actividades son: La construcción de obras para mejorar la capacidad reguladora en cuanto a producción de agua. </t>
    </r>
    <r>
      <rPr>
        <u val="double"/>
        <sz val="11"/>
        <color rgb="FF000000"/>
        <rFont val="Calibri"/>
        <family val="2"/>
      </rPr>
      <t>8.1.3 Usos prohibidos:</t>
    </r>
    <r>
      <rPr>
        <sz val="11"/>
        <color rgb="FF000000"/>
        <rFont val="Calibri"/>
        <family val="2"/>
      </rPr>
      <t xml:space="preserve"> El desarrollo de actividades de producción agrícola y pecuaria y en general de cualquier actividad de producción comercial o industrial, Desecación y relleno de humedales. </t>
    </r>
    <r>
      <rPr>
        <u val="double"/>
        <sz val="11"/>
        <color rgb="FF000000"/>
        <rFont val="Calibri"/>
        <family val="2"/>
      </rPr>
      <t>8.1.4 Usos condicionados:</t>
    </r>
    <r>
      <rPr>
        <sz val="11"/>
        <color rgb="FF000000"/>
        <rFont val="Calibri"/>
        <family val="2"/>
      </rPr>
      <t xml:space="preserve"> La construcción de obras civiles para abastecer acueductos veredales, municipales o regionales o para surtir distritos de riego, deberán contar con un estudio de impacto ambiental y ser autorizadas por la autoridad competente, aprovechamiento controlado de recursos forestales foráneos que den paso a recursos nativos (entresacas de especies introducidas, enriquecimiento con especies nativas, aprovechamiento de árboles caídos). 
</t>
    </r>
    <r>
      <rPr>
        <b/>
        <sz val="11"/>
        <color rgb="FF000000"/>
        <rFont val="Calibri"/>
        <family val="2"/>
      </rPr>
      <t>8.2 Zona de restauración.</t>
    </r>
    <r>
      <rPr>
        <sz val="11"/>
        <color rgb="FF000000"/>
        <rFont val="Calibri"/>
        <family val="2"/>
      </rPr>
      <t xml:space="preserve"> </t>
    </r>
    <r>
      <rPr>
        <u val="double"/>
        <sz val="11"/>
        <color rgb="FF000000"/>
        <rFont val="Calibri"/>
        <family val="2"/>
      </rPr>
      <t xml:space="preserve"> 8.2.1 Usos de restauración:</t>
    </r>
    <r>
      <rPr>
        <sz val="11"/>
        <color rgb="FF000000"/>
        <rFont val="Calibri"/>
        <family val="2"/>
      </rPr>
      <t xml:space="preserve"> Los usos de la restauración por tanto comprende todas las actividades de recuperación y rehabilitación de ecosistemas, etc., </t>
    </r>
    <r>
      <rPr>
        <u val="double"/>
        <sz val="11"/>
        <color rgb="FF000000"/>
        <rFont val="Calibri"/>
        <family val="2"/>
      </rPr>
      <t>8.2.2 Uso principal:</t>
    </r>
    <r>
      <rPr>
        <sz val="11"/>
        <color rgb="FF000000"/>
        <rFont val="Calibri"/>
        <family val="2"/>
      </rPr>
      <t xml:space="preserve"> Este corresponde entonces al diseño e implementación de todo tipo de  actividades que conduzcan efectivamente a la recuperación de la estructura y funcionalidad de los ecosistemas afectados.  </t>
    </r>
    <r>
      <rPr>
        <u val="double"/>
        <sz val="11"/>
        <color rgb="FF000000"/>
        <rFont val="Calibri"/>
        <family val="2"/>
      </rPr>
      <t>8.2.3 Usos compatibles:</t>
    </r>
    <r>
      <rPr>
        <sz val="11"/>
        <color rgb="FF000000"/>
        <rFont val="Calibri"/>
        <family val="2"/>
      </rPr>
      <t xml:space="preserve"> Recuperación de áreas degradadas mediante labores de manejo de suelos, etc., </t>
    </r>
    <r>
      <rPr>
        <u val="double"/>
        <sz val="11"/>
        <color rgb="FF000000"/>
        <rFont val="Calibri"/>
        <family val="2"/>
      </rPr>
      <t xml:space="preserve">8.2.4 Usos prohibidos: </t>
    </r>
    <r>
      <rPr>
        <sz val="11"/>
        <color rgb="FF000000"/>
        <rFont val="Calibri"/>
        <family val="2"/>
      </rPr>
      <t xml:space="preserve"> Estos usos están referidos al desarrollo de actividades productivas que puedan impedir, el restablecimiento de las funciones ambientales deseadas, dentro de los usos prohibidos se mencionan: Aprovechamientos forestales y destrucción de vegetación nativa, Desecación o relleno de humedales. </t>
    </r>
    <r>
      <rPr>
        <u val="double"/>
        <sz val="11"/>
        <color rgb="FF000000"/>
        <rFont val="Calibri"/>
        <family val="2"/>
      </rPr>
      <t>8.2.5 Usos condicionados:</t>
    </r>
    <r>
      <rPr>
        <sz val="11"/>
        <color rgb="FF000000"/>
        <rFont val="Calibri"/>
        <family val="2"/>
      </rPr>
      <t xml:space="preserve"> La construcción de obras civiles para surtir acueductos veredales, municipales o regionales o distritos de riego, etc.
</t>
    </r>
    <r>
      <rPr>
        <b/>
        <sz val="11"/>
        <color rgb="FF000000"/>
        <rFont val="Calibri"/>
        <family val="2"/>
      </rPr>
      <t>8.3 Zona de uso sostenible</t>
    </r>
    <r>
      <rPr>
        <sz val="11"/>
        <color rgb="FF000000"/>
        <rFont val="Calibri"/>
        <family val="2"/>
      </rPr>
      <t xml:space="preserve">:  La zona de Uso sostenible comprende los espacios para adelantar actividades productivas y extractivas compatibles con el objetivo de conservación del DMI Laguna de San Diego. </t>
    </r>
    <r>
      <rPr>
        <b/>
        <u/>
        <sz val="11"/>
        <color rgb="FF3A3838"/>
        <rFont val="Calibri"/>
        <family val="2"/>
      </rPr>
      <t>- Subzona para el aprovechamiento sostenible:</t>
    </r>
    <r>
      <rPr>
        <sz val="11"/>
        <color rgb="FF3A3838"/>
        <rFont val="Calibri"/>
        <family val="2"/>
      </rPr>
      <t xml:space="preserve"> </t>
    </r>
    <r>
      <rPr>
        <sz val="11"/>
        <color rgb="FF000000"/>
        <rFont val="Calibri"/>
        <family val="2"/>
      </rPr>
      <t xml:space="preserve">son espacios determinados con el fin de aprovechar en forma sostenible la biodiversidad contribuyendo a su preservación o restauración. </t>
    </r>
    <r>
      <rPr>
        <b/>
        <u/>
        <sz val="11"/>
        <color rgb="FF3A3838"/>
        <rFont val="Calibri"/>
        <family val="2"/>
      </rPr>
      <t>- Subzona para el desarrollo:</t>
    </r>
    <r>
      <rPr>
        <sz val="11"/>
        <color rgb="FF000000"/>
        <rFont val="Calibri"/>
        <family val="2"/>
      </rPr>
      <t xml:space="preserve"> Son espacios donde se desarrollan actividades agropecuarias y la construcción y ejecución de proyectos de desarrollo. </t>
    </r>
    <r>
      <rPr>
        <u val="double"/>
        <sz val="11"/>
        <color rgb="FF000000"/>
        <rFont val="Calibri"/>
        <family val="2"/>
      </rPr>
      <t>8.3.1 Usos compatibles:</t>
    </r>
    <r>
      <rPr>
        <sz val="11"/>
        <color rgb="FF000000"/>
        <rFont val="Calibri"/>
        <family val="2"/>
      </rPr>
      <t xml:space="preserve"> Recuperación de áreas degradadas mediante labores de manejo de suelos, etc. </t>
    </r>
    <r>
      <rPr>
        <u val="double"/>
        <sz val="11"/>
        <color rgb="FF000000"/>
        <rFont val="Calibri"/>
        <family val="2"/>
      </rPr>
      <t>8.3.2 Usos prohibidos:</t>
    </r>
    <r>
      <rPr>
        <sz val="11"/>
        <color rgb="FF000000"/>
        <rFont val="Calibri"/>
        <family val="2"/>
      </rPr>
      <t xml:space="preserve"> Aprovechamientos forestales y destrucción de vegetación nativa, Desecación o relleno de humedales, Producción agrícola con maquinaria pesada y ganadería extensiva, pesca con dinamita o con redes, etc. </t>
    </r>
    <r>
      <rPr>
        <u val="double"/>
        <sz val="11"/>
        <color rgb="FF000000"/>
        <rFont val="Calibri"/>
        <family val="2"/>
      </rPr>
      <t xml:space="preserve"> 8.3.3 Usos condicionados: </t>
    </r>
    <r>
      <rPr>
        <sz val="11"/>
        <color rgb="FF000000"/>
        <rFont val="Calibri"/>
        <family val="2"/>
      </rPr>
      <t xml:space="preserve">La construcción de obras civiles para surtir acueductos veredales, municipales o regionales o distritos de riego, etc. 
</t>
    </r>
    <r>
      <rPr>
        <b/>
        <sz val="11"/>
        <color rgb="FF000000"/>
        <rFont val="Calibri"/>
        <family val="2"/>
      </rPr>
      <t>8.4 Zona general de uso público:</t>
    </r>
    <r>
      <rPr>
        <sz val="11"/>
        <color rgb="FF000000"/>
        <rFont val="Calibri"/>
        <family val="2"/>
      </rPr>
      <t xml:space="preserve">  Está determinada por los espacios definidos en el plan de manejo con el fin de alcanzar objetivos particulares de gestión a través de la educación, la recreación, el ecoturismo y el desarrollo de infraestructura de apoyo a la investigación. </t>
    </r>
    <r>
      <rPr>
        <b/>
        <u/>
        <sz val="11"/>
        <color rgb="FF3A3838"/>
        <rFont val="Calibri"/>
        <family val="2"/>
      </rPr>
      <t>- Subzona para la recreación.</t>
    </r>
    <r>
      <rPr>
        <sz val="11"/>
        <color rgb="FF000000"/>
        <rFont val="Calibri"/>
        <family val="2"/>
      </rPr>
      <t xml:space="preserve"> se permite el acceso a los visitantes a través del desarrollo de una infraestructura mínima tal como senderos o miradores. </t>
    </r>
    <r>
      <rPr>
        <b/>
        <u/>
        <sz val="11"/>
        <color rgb="FF3A3838"/>
        <rFont val="Calibri"/>
        <family val="2"/>
      </rPr>
      <t xml:space="preserve">- Subzona de alta densidad de uso. </t>
    </r>
    <r>
      <rPr>
        <sz val="11"/>
        <color rgb="FF000000"/>
        <rFont val="Calibri"/>
        <family val="2"/>
      </rPr>
      <t xml:space="preserve">Espacios que permiten el desarrollo controlado de infraestructura mínima para el acojo de los visitantes y de los habitantes del área. </t>
    </r>
    <r>
      <rPr>
        <u val="double"/>
        <sz val="11"/>
        <color rgb="FF000000"/>
        <rFont val="Calibri"/>
        <family val="2"/>
      </rPr>
      <t xml:space="preserve">8.4.1 Usos compatibles: </t>
    </r>
    <r>
      <rPr>
        <sz val="11"/>
        <color rgb="FF000000"/>
        <rFont val="Calibri"/>
        <family val="2"/>
      </rPr>
      <t xml:space="preserve">Recuperación de áreas degradadas mediante labores de manejo de suelos. </t>
    </r>
    <r>
      <rPr>
        <u val="double"/>
        <sz val="11"/>
        <color rgb="FF000000"/>
        <rFont val="Calibri"/>
        <family val="2"/>
      </rPr>
      <t xml:space="preserve">8.4.2 Usos prohibidos: </t>
    </r>
    <r>
      <rPr>
        <sz val="11"/>
        <color rgb="FF000000"/>
        <rFont val="Calibri"/>
        <family val="2"/>
      </rPr>
      <t xml:space="preserve">Aprovechamientos forestales y destrucción de vegetación nativa con fines de comercialización, desecación o relleno de humedales, producción agrícola con maquinaria pesada y ganadería extensiva. </t>
    </r>
    <r>
      <rPr>
        <u val="double"/>
        <sz val="11"/>
        <color rgb="FF000000"/>
        <rFont val="Calibri"/>
        <family val="2"/>
      </rPr>
      <t>8.4.3 Usos condicionados</t>
    </r>
    <r>
      <rPr>
        <sz val="11"/>
        <color rgb="FF000000"/>
        <rFont val="Calibri"/>
        <family val="2"/>
      </rPr>
      <t xml:space="preserve">: La construcción de obras civiles para surtir acueductos veredales, municipales o regionales o distritos de riego, etc. </t>
    </r>
  </si>
  <si>
    <t>Cerro Guadalupe</t>
  </si>
  <si>
    <t>Acuerdo 025 octubre de 2017</t>
  </si>
  <si>
    <t>https://runap.parquesnacionales.gov.co/area-protegida/1297</t>
  </si>
  <si>
    <r>
      <rPr>
        <b/>
        <sz val="11"/>
        <color rgb="FF000000"/>
        <rFont val="Calibri"/>
        <family val="2"/>
      </rPr>
      <t>• Preservación:</t>
    </r>
    <r>
      <rPr>
        <sz val="11"/>
        <color rgb="FF000000"/>
        <rFont val="Calibri"/>
        <family val="2"/>
      </rPr>
      <t xml:space="preserve"> Actividades de protección, regulación, ordenamiento y control y vigilancia, dirigidas al mantenimiento de los atributos, composición, estructura y función de la biodiversidad. 
</t>
    </r>
    <r>
      <rPr>
        <b/>
        <sz val="11"/>
        <color rgb="FF000000"/>
        <rFont val="Calibri"/>
        <family val="2"/>
      </rPr>
      <t xml:space="preserve">• Restauración: </t>
    </r>
    <r>
      <rPr>
        <sz val="11"/>
        <color rgb="FF000000"/>
        <rFont val="Calibri"/>
        <family val="2"/>
      </rPr>
      <t xml:space="preserve">Actividades de recuperación y rehabilitación de ecosistemas, etc. 
</t>
    </r>
    <r>
      <rPr>
        <b/>
        <sz val="11"/>
        <color rgb="FF000000"/>
        <rFont val="Calibri"/>
        <family val="2"/>
      </rPr>
      <t>• Conocimiento:</t>
    </r>
    <r>
      <rPr>
        <sz val="11"/>
        <color rgb="FF000000"/>
        <rFont val="Calibri"/>
        <family val="2"/>
      </rPr>
      <t xml:space="preserve"> actividades de investigación, monitoreo o educación ambiental, etc.
</t>
    </r>
    <r>
      <rPr>
        <b/>
        <sz val="11"/>
        <color rgb="FF000000"/>
        <rFont val="Calibri"/>
        <family val="2"/>
      </rPr>
      <t xml:space="preserve">• Uso sostenible: </t>
    </r>
    <r>
      <rPr>
        <sz val="11"/>
        <color rgb="FF000000"/>
        <rFont val="Calibri"/>
        <family val="2"/>
      </rPr>
      <t xml:space="preserve">Actividades de producción, extracción, construcción, adecuación o mantenimiento de infraestructura relacionadas con el aprovechamiento sostenible de la biodiversidad, así como las actividades agrícolas, ganaderas, forestales, siempre y cuando no alteren los atributos de la biodiversidad previstos para cada categoría. 
</t>
    </r>
    <r>
      <rPr>
        <b/>
        <sz val="11"/>
        <color rgb="FF000000"/>
        <rFont val="Calibri"/>
        <family val="2"/>
      </rPr>
      <t>• Disfrute:</t>
    </r>
    <r>
      <rPr>
        <sz val="11"/>
        <color rgb="FF000000"/>
        <rFont val="Calibri"/>
        <family val="2"/>
      </rPr>
      <t xml:space="preserve"> Actividades de recreación y ecoturismo.  
</t>
    </r>
  </si>
  <si>
    <t>CORPOCESAR</t>
  </si>
  <si>
    <t>Cuenca Alta de Caño Alonso</t>
  </si>
  <si>
    <t>Acuerdo 009 de 1987</t>
  </si>
  <si>
    <t>U:\Informacion_Referencia\AREs\FPro\RFPr\CORPOCESAR\ReservasForestales_2022\</t>
  </si>
  <si>
    <t>https://runap.parquesnacionales.gov.co/area-protegida/428</t>
  </si>
  <si>
    <t>No tiene plan de manejo y tampoco zonificación</t>
  </si>
  <si>
    <t>CORPOCHIVOR</t>
  </si>
  <si>
    <t xml:space="preserve">Acuerdo N° 04  7 de febrero 2011 </t>
  </si>
  <si>
    <t xml:space="preserve">Acuerdo N° 02  23 de febrero 2018 </t>
  </si>
  <si>
    <t>U:\Informacion_Referencia\AREs\FPro\APRe\CORPOCHIVOR\AreasProtegidas2022\</t>
  </si>
  <si>
    <t>https://runap.parquesnacionales.gov.co/area-protegida/516</t>
  </si>
  <si>
    <t>Zona de Preservacion</t>
  </si>
  <si>
    <t>Zona de restauración</t>
  </si>
  <si>
    <t>Zona de Uso sostenible
a) Subzona para el aprovechamiento sostenible: Se permiten actividades controladas agrícolas, ganaderas y forestales, además de acciones encaminadas a la recreación, investigaciones científicas, educativas y culturales.
b) Subzona para el desarrollo: Son espacios donde se permite actividades controladas, agrícolas, ganaderas, forestales, industriales, habitacionales no nucleadas, ...</t>
  </si>
  <si>
    <r>
      <t>Zona general de uso público:</t>
    </r>
    <r>
      <rPr>
        <sz val="11"/>
        <color rgb="FF000000"/>
        <rFont val="Calibri"/>
        <family val="2"/>
      </rPr>
      <t xml:space="preserve">
Son aquellos espacios definidos en el plan de manejo con el fin de alcanzar objetivos particulares de gestión a través de la educación, la recreación, el ecoturismo y el desarrollo de infraestructura de apoyo a la investigación. Contiene la a) Subzona para la recreación: Es aquella porción, en la que se permite el acceso a los visitantes a través del desarrollo de una infraestructura mínima, tal como senderos o miradores. </t>
    </r>
  </si>
  <si>
    <t>Páramo de Cristales-Castillejo o Guachaneque</t>
  </si>
  <si>
    <t xml:space="preserve">Acuerdo N° 029 20 de diciembre 2011 </t>
  </si>
  <si>
    <t xml:space="preserve">Acuerdo N° 05  29 de abril 2014 (en actualización) </t>
  </si>
  <si>
    <t>https://runap.parquesnacionales.gov.co/area-protegida/653</t>
  </si>
  <si>
    <t>Zona de Preservacion
Es un espacio donde el manejo está dirigido ante todo a evitar su alteración, degradación o transformación por la actividad humana</t>
  </si>
  <si>
    <t>Zona de restauración
Es un espacio dirigido al restablecimiento parcial o total a un estado anterior, de la composición, estructura y función de la diversidad biológica</t>
  </si>
  <si>
    <t xml:space="preserve">Zona de Uso sostenible
Incluye los espacios para adelantar actividades productivas y extractivas compatibles con el objetivo de conservación del área protegida, la cual contiene las siguientes subzonas:
a) Subzona para el aprovechamiento sostenible: Son espacios definidos con el fin de aprovechar en forma sostenible la biodiversidad contribuyendo a su preservación o restauración.
b) Subzona para el desarrollo: Son espacios donde se permiten actividades controladas, agrícolas, ganaderas, mineras, forestales, industriales, habitacionales no nucleadas con restricciones en la densidad de ocupación y construcción y ejecución de proyectos de desarrollo, bajo un esquema compatible con los objetivos de
conservación del área protegida". </t>
  </si>
  <si>
    <r>
      <t xml:space="preserve">Zona general de uso público:
Son aquellos espacios definidos en el plan de manejo con el fin de alcanzar objetivos particulares de gestión a través de </t>
    </r>
    <r>
      <rPr>
        <sz val="11"/>
        <color rgb="FF000000"/>
        <rFont val="Calibri"/>
        <family val="2"/>
      </rPr>
      <t xml:space="preserve">la educación, la recreación, el ecoturismo y el desarrollo de infraestructura de apoyo a la investigación. </t>
    </r>
  </si>
  <si>
    <t>Cuchilla San Cayetano</t>
  </si>
  <si>
    <t xml:space="preserve">Acuerdo N° 09  28 de junio 2017 </t>
  </si>
  <si>
    <t xml:space="preserve">Acuerdo N° 02  30 de enero 2019 </t>
  </si>
  <si>
    <t>https://runap.parquesnacionales.gov.co/area-protegida/1223</t>
  </si>
  <si>
    <t>Páramo Mamapacha-Bijagual</t>
  </si>
  <si>
    <t xml:space="preserve">Acuerdo N° 08  28 de junio 2017 </t>
  </si>
  <si>
    <t xml:space="preserve">Acuerdo N° 08  29 de abril de 2019 </t>
  </si>
  <si>
    <t>https://runap.parquesnacionales.gov.co/area-protegida/1222</t>
  </si>
  <si>
    <t>Cuchillas Negra y Guanaque</t>
  </si>
  <si>
    <t xml:space="preserve">Acuerdo N° 020 26 noviembre  2014 </t>
  </si>
  <si>
    <t>Acuerdo N° 023  16 de diciembre de 2021</t>
  </si>
  <si>
    <t>https://runap.parquesnacionales.gov.co/area-protegida/887</t>
  </si>
  <si>
    <r>
      <rPr>
        <b/>
        <sz val="11"/>
        <color rgb="FF000000"/>
        <rFont val="Calibri"/>
        <family val="2"/>
      </rPr>
      <t xml:space="preserve">Zona de Preservación
</t>
    </r>
    <r>
      <rPr>
        <u/>
        <sz val="11"/>
        <color rgb="FF000000"/>
        <rFont val="Calibri"/>
        <family val="2"/>
      </rPr>
      <t>Uso principal:</t>
    </r>
    <r>
      <rPr>
        <sz val="11"/>
        <color rgb="FF000000"/>
        <rFont val="Calibri"/>
        <family val="2"/>
      </rPr>
      <t xml:space="preserve"> Conservación in situ, plantaciones forestales protectoras 
</t>
    </r>
    <r>
      <rPr>
        <u/>
        <sz val="11"/>
        <color rgb="FF000000"/>
        <rFont val="Calibri"/>
        <family val="2"/>
      </rPr>
      <t>Usos prohibidos:</t>
    </r>
    <r>
      <rPr>
        <sz val="11"/>
        <color rgb="FF000000"/>
        <rFont val="Calibri"/>
        <family val="2"/>
      </rPr>
      <t xml:space="preserve"> Mecanización agrícola, Agricultura campesina, ganaderia extensiva e intensiva</t>
    </r>
  </si>
  <si>
    <r>
      <rPr>
        <b/>
        <sz val="11"/>
        <color rgb="FF000000"/>
        <rFont val="Calibri"/>
        <family val="2"/>
      </rPr>
      <t xml:space="preserve">Zona de Restauración
</t>
    </r>
    <r>
      <rPr>
        <u/>
        <sz val="11"/>
        <color rgb="FF000000"/>
        <rFont val="Calibri"/>
        <family val="2"/>
      </rPr>
      <t xml:space="preserve">Uso principal: </t>
    </r>
    <r>
      <rPr>
        <sz val="11"/>
        <color rgb="FF000000"/>
        <rFont val="Calibri"/>
        <family val="2"/>
      </rPr>
      <t xml:space="preserve">Conservación in situ, plantaciones forestales protectoras, Reconversion de actividades agropecuarias
</t>
    </r>
    <r>
      <rPr>
        <u/>
        <sz val="11"/>
        <color rgb="FF000000"/>
        <rFont val="Calibri"/>
        <family val="2"/>
      </rPr>
      <t>Actividades prohibidas:</t>
    </r>
    <r>
      <rPr>
        <sz val="11"/>
        <color rgb="FF000000"/>
        <rFont val="Calibri"/>
        <family val="2"/>
      </rPr>
      <t xml:space="preserve"> Mecanización agrícola, Agricultura campesina, ganaderia extensiva e intensiva</t>
    </r>
  </si>
  <si>
    <r>
      <rPr>
        <b/>
        <sz val="11"/>
        <color rgb="FF000000"/>
        <rFont val="Calibri"/>
        <family val="2"/>
      </rPr>
      <t xml:space="preserve">Zona de usos sostenible
</t>
    </r>
    <r>
      <rPr>
        <b/>
        <u/>
        <sz val="11"/>
        <color rgb="FF000000"/>
        <rFont val="Calibri"/>
        <family val="2"/>
      </rPr>
      <t xml:space="preserve">Subzona para el aprovechamiento sostenible
</t>
    </r>
    <r>
      <rPr>
        <u/>
        <sz val="11"/>
        <color rgb="FF000000"/>
        <rFont val="Calibri"/>
        <family val="2"/>
      </rPr>
      <t xml:space="preserve"> Uso principal</t>
    </r>
    <r>
      <rPr>
        <sz val="11"/>
        <color rgb="FF000000"/>
        <rFont val="Calibri"/>
        <family val="2"/>
      </rPr>
      <t xml:space="preserve">: Conservación in situ, Reconversion de actividades agropecuarias
</t>
    </r>
    <r>
      <rPr>
        <u/>
        <sz val="11"/>
        <color rgb="FF000000"/>
        <rFont val="Calibri"/>
        <family val="2"/>
      </rPr>
      <t xml:space="preserve">Usos condicionados: </t>
    </r>
    <r>
      <rPr>
        <sz val="11"/>
        <color rgb="FF000000"/>
        <rFont val="Calibri"/>
        <family val="2"/>
      </rPr>
      <t xml:space="preserve">Agricultura campesina, ganaderia a pequeña escala
</t>
    </r>
    <r>
      <rPr>
        <u/>
        <sz val="11"/>
        <color rgb="FF000000"/>
        <rFont val="Calibri"/>
        <family val="2"/>
      </rPr>
      <t>Actividades prohibidas:</t>
    </r>
    <r>
      <rPr>
        <sz val="11"/>
        <color rgb="FF000000"/>
        <rFont val="Calibri"/>
        <family val="2"/>
      </rPr>
      <t xml:space="preserve"> Mecanización agrícola, ganaderia extensiva e intensiva</t>
    </r>
  </si>
  <si>
    <r>
      <rPr>
        <b/>
        <sz val="11"/>
        <color rgb="FF000000"/>
        <rFont val="Calibri"/>
        <family val="2"/>
      </rPr>
      <t xml:space="preserve">Zona de usos sostenible
</t>
    </r>
    <r>
      <rPr>
        <b/>
        <u/>
        <sz val="11"/>
        <color rgb="FF000000"/>
        <rFont val="Calibri"/>
        <family val="2"/>
      </rPr>
      <t xml:space="preserve">Subzona para el desarrollo
</t>
    </r>
    <r>
      <rPr>
        <u/>
        <sz val="11"/>
        <color rgb="FF000000"/>
        <rFont val="Calibri"/>
        <family val="2"/>
      </rPr>
      <t xml:space="preserve"> Uso principal</t>
    </r>
    <r>
      <rPr>
        <sz val="11"/>
        <color rgb="FF000000"/>
        <rFont val="Calibri"/>
        <family val="2"/>
      </rPr>
      <t xml:space="preserve">: Conservación in situ
</t>
    </r>
    <r>
      <rPr>
        <u/>
        <sz val="11"/>
        <color rgb="FF000000"/>
        <rFont val="Calibri"/>
        <family val="2"/>
      </rPr>
      <t>Usos compatibles</t>
    </r>
    <r>
      <rPr>
        <sz val="11"/>
        <color rgb="FF000000"/>
        <rFont val="Calibri"/>
        <family val="2"/>
      </rPr>
      <t xml:space="preserve">: plantaciones forestales comerciales, Ganaderia intensiva
</t>
    </r>
    <r>
      <rPr>
        <u/>
        <sz val="11"/>
        <color rgb="FF000000"/>
        <rFont val="Calibri"/>
        <family val="2"/>
      </rPr>
      <t xml:space="preserve">Usos condicionados: </t>
    </r>
    <r>
      <rPr>
        <sz val="11"/>
        <color rgb="FF000000"/>
        <rFont val="Calibri"/>
        <family val="2"/>
      </rPr>
      <t xml:space="preserve">Agricultura campesina, ganaderia a gran escala
</t>
    </r>
    <r>
      <rPr>
        <u/>
        <sz val="11"/>
        <color rgb="FF000000"/>
        <rFont val="Calibri"/>
        <family val="2"/>
      </rPr>
      <t>Actividades prohibidas:</t>
    </r>
    <r>
      <rPr>
        <sz val="11"/>
        <color rgb="FF000000"/>
        <rFont val="Calibri"/>
        <family val="2"/>
      </rPr>
      <t xml:space="preserve"> Mecanización agrícola, ganaderia extensiva </t>
    </r>
  </si>
  <si>
    <t>Cuchilla El Varal</t>
  </si>
  <si>
    <t xml:space="preserve">Acuerdo N° 03  30 de enero  2019 </t>
  </si>
  <si>
    <t>Acuerdo N° 023  18 de diciembre de 2019</t>
  </si>
  <si>
    <t>https://runap.parquesnacionales.gov.co/area-protegida/1411</t>
  </si>
  <si>
    <t xml:space="preserve">Define 4 zonas, como son Preservación, Restauración, Uso Sostenible y General de uso publico </t>
  </si>
  <si>
    <t>Mediante el articulo 3 del acuerdo 023 se adoptan los usos definidos en el PMA para las 4 zonas categorias de manejo, pero este documento no aparece en el repositorio</t>
  </si>
  <si>
    <t>Cuchilla Mesa Alta</t>
  </si>
  <si>
    <t>Acuerdo N° 25 18 de diciembre 2019</t>
  </si>
  <si>
    <t>Acuerdo N° 022  16 de diciembre de 2021</t>
  </si>
  <si>
    <t>https://runap.parquesnacionales.gov.co/area-protegida/1557</t>
  </si>
  <si>
    <r>
      <rPr>
        <b/>
        <sz val="11"/>
        <color rgb="FF000000"/>
        <rFont val="Calibri"/>
        <family val="2"/>
      </rPr>
      <t xml:space="preserve">Zona de usos sostenible
</t>
    </r>
    <r>
      <rPr>
        <b/>
        <u/>
        <sz val="11"/>
        <color rgb="FF000000"/>
        <rFont val="Calibri"/>
        <family val="2"/>
      </rPr>
      <t xml:space="preserve">Subzona para el desarrollo
</t>
    </r>
    <r>
      <rPr>
        <u/>
        <sz val="11"/>
        <color rgb="FF000000"/>
        <rFont val="Calibri"/>
        <family val="2"/>
      </rPr>
      <t xml:space="preserve"> Uso principal</t>
    </r>
    <r>
      <rPr>
        <sz val="11"/>
        <color rgb="FF000000"/>
        <rFont val="Calibri"/>
        <family val="2"/>
      </rPr>
      <t xml:space="preserve">: Conservación in situ
</t>
    </r>
    <r>
      <rPr>
        <u/>
        <sz val="11"/>
        <color rgb="FF000000"/>
        <rFont val="Calibri"/>
        <family val="2"/>
      </rPr>
      <t>Usos compatibles</t>
    </r>
    <r>
      <rPr>
        <sz val="11"/>
        <color rgb="FF000000"/>
        <rFont val="Calibri"/>
        <family val="2"/>
      </rPr>
      <t xml:space="preserve">: Agricultura campesina, reconversión de actividades agropecuarias, Ganaderia a pequeña escala
</t>
    </r>
    <r>
      <rPr>
        <u/>
        <sz val="11"/>
        <color rgb="FF000000"/>
        <rFont val="Calibri"/>
        <family val="2"/>
      </rPr>
      <t xml:space="preserve">Usos condicionados: </t>
    </r>
    <r>
      <rPr>
        <sz val="11"/>
        <color rgb="FF000000"/>
        <rFont val="Calibri"/>
        <family val="2"/>
      </rPr>
      <t xml:space="preserve"> ganaderia intensiva, Plantaciones forestales comerciales
</t>
    </r>
    <r>
      <rPr>
        <u/>
        <sz val="11"/>
        <color rgb="FF000000"/>
        <rFont val="Calibri"/>
        <family val="2"/>
      </rPr>
      <t>Actividades prohibidas:</t>
    </r>
    <r>
      <rPr>
        <sz val="11"/>
        <color rgb="FF000000"/>
        <rFont val="Calibri"/>
        <family val="2"/>
      </rPr>
      <t xml:space="preserve"> Mecanización agrícola, ganaderia extensiva </t>
    </r>
  </si>
  <si>
    <t>CORPOGUAJIRA</t>
  </si>
  <si>
    <t>Manantial de Cañaverales</t>
  </si>
  <si>
    <t>Acuerdo 14 del 17 de mayo de 2012</t>
  </si>
  <si>
    <t>Acuerdo 8 31/05/2018</t>
  </si>
  <si>
    <t>U:\Informacion_Referencia\AREs\FPro\APRe\CORPOGUAJIRA\DeterminantesAmbientales_2022\</t>
  </si>
  <si>
    <t>https://runap.parquesnacionales.gov.co/area-protegida/682</t>
  </si>
  <si>
    <r>
      <rPr>
        <b/>
        <sz val="11"/>
        <color rgb="FF000000"/>
        <rFont val="Calibri"/>
        <family val="2"/>
      </rPr>
      <t xml:space="preserve">Zona de Preservación
Zona de Restauración
Zona de usu sostenible
Zona de Uso Publico
</t>
    </r>
    <r>
      <rPr>
        <u/>
        <sz val="11"/>
        <color rgb="FF000000"/>
        <rFont val="Calibri"/>
        <family val="2"/>
      </rPr>
      <t>Para todas las 4 zonas los usos agropecuarios estan prohibidos, a excepcion del regimen de transición</t>
    </r>
  </si>
  <si>
    <t xml:space="preserve">Generalmente es una exclusón total </t>
  </si>
  <si>
    <t>Montes de Oca</t>
  </si>
  <si>
    <t>Acuerdo 17 del 27 de diciembre de 2007</t>
  </si>
  <si>
    <t xml:space="preserve"> Acuerdo 022 de 2014; Acuerdo 0001 de 2010</t>
  </si>
  <si>
    <t>https://runap.parquesnacionales.gov.co/area-protegida/477</t>
  </si>
  <si>
    <t xml:space="preserve">Art 9 </t>
  </si>
  <si>
    <r>
      <rPr>
        <b/>
        <sz val="11"/>
        <color rgb="FF000000"/>
        <rFont val="Calibri"/>
        <family val="2"/>
      </rPr>
      <t xml:space="preserve">Zona de Preservación
Zona de Restauración ecologica
Zona de uso especial
Zona de Uso Publico
</t>
    </r>
    <r>
      <rPr>
        <u/>
        <sz val="11"/>
        <color rgb="FF000000"/>
        <rFont val="Calibri"/>
        <family val="2"/>
      </rPr>
      <t>Para todas las 4 zonas las actividades de agricultura, ganaderia, zoocria, agroforesteria y pesca comercial estan prohibidos, a excepcion del regimen de transición</t>
    </r>
  </si>
  <si>
    <t>Bañaderos Cuenca Alta río Camarones</t>
  </si>
  <si>
    <t>Acuerdo 012 del 3 de octubre de 2013</t>
  </si>
  <si>
    <t>https://runap.parquesnacionales.gov.co/area-protegida/755</t>
  </si>
  <si>
    <r>
      <rPr>
        <b/>
        <sz val="11"/>
        <color rgb="FF000000"/>
        <rFont val="Calibri"/>
        <family val="2"/>
      </rPr>
      <t xml:space="preserve">Zona de Preservación
</t>
    </r>
    <r>
      <rPr>
        <u/>
        <sz val="11"/>
        <color rgb="FF000000"/>
        <rFont val="Calibri"/>
        <family val="2"/>
      </rPr>
      <t xml:space="preserve">Uso principal: </t>
    </r>
    <r>
      <rPr>
        <sz val="11"/>
        <color rgb="FF000000"/>
        <rFont val="Calibri"/>
        <family val="2"/>
      </rPr>
      <t xml:space="preserve">preservación de ecosistemas existentes
</t>
    </r>
    <r>
      <rPr>
        <u/>
        <sz val="11"/>
        <color rgb="FF000000"/>
        <rFont val="Calibri"/>
        <family val="2"/>
      </rPr>
      <t>Usos condicionados:</t>
    </r>
    <r>
      <rPr>
        <sz val="11"/>
        <color rgb="FF000000"/>
        <rFont val="Calibri"/>
        <family val="2"/>
      </rPr>
      <t xml:space="preserve"> Construcción de obras para distritos de riego, Zoocria
</t>
    </r>
    <r>
      <rPr>
        <u/>
        <sz val="11"/>
        <color rgb="FF000000"/>
        <rFont val="Calibri"/>
        <family val="2"/>
      </rPr>
      <t xml:space="preserve">Usos prohibidos: </t>
    </r>
    <r>
      <rPr>
        <sz val="11"/>
        <color rgb="FF000000"/>
        <rFont val="Calibri"/>
        <family val="2"/>
      </rPr>
      <t>Producción agrícola y pecuaria</t>
    </r>
  </si>
  <si>
    <t>En usos condicionados permite la Construcción de obras para distritos de riego, Zoocria</t>
  </si>
  <si>
    <r>
      <rPr>
        <b/>
        <sz val="11"/>
        <color rgb="FF000000"/>
        <rFont val="Calibri"/>
        <family val="2"/>
      </rPr>
      <t xml:space="preserve">Zona de Restauración para la preservación
</t>
    </r>
    <r>
      <rPr>
        <u/>
        <sz val="11"/>
        <color rgb="FF000000"/>
        <rFont val="Calibri"/>
        <family val="2"/>
      </rPr>
      <t>Uso principal</t>
    </r>
    <r>
      <rPr>
        <sz val="11"/>
        <color rgb="FF000000"/>
        <rFont val="Calibri"/>
        <family val="2"/>
      </rPr>
      <t xml:space="preserve">: Recuperación de la estructura y funvionalidad de ecosistemas afectados
</t>
    </r>
    <r>
      <rPr>
        <u/>
        <sz val="11"/>
        <color rgb="FF000000"/>
        <rFont val="Calibri"/>
        <family val="2"/>
      </rPr>
      <t>Usos condicionados:</t>
    </r>
    <r>
      <rPr>
        <sz val="11"/>
        <color rgb="FF000000"/>
        <rFont val="Calibri"/>
        <family val="2"/>
      </rPr>
      <t xml:space="preserve"> Construcción de obras para distritos de riego
</t>
    </r>
    <r>
      <rPr>
        <u/>
        <sz val="11"/>
        <color rgb="FF000000"/>
        <rFont val="Calibri"/>
        <family val="2"/>
      </rPr>
      <t>Usos prohibidos:</t>
    </r>
    <r>
      <rPr>
        <sz val="11"/>
        <color rgb="FF000000"/>
        <rFont val="Calibri"/>
        <family val="2"/>
      </rPr>
      <t xml:space="preserve"> Producción agrícola y pecuaria</t>
    </r>
  </si>
  <si>
    <t>En usos condicionados permite la Construcción de obras para distritos de riego</t>
  </si>
  <si>
    <r>
      <rPr>
        <b/>
        <sz val="11"/>
        <color rgb="FF000000"/>
        <rFont val="Calibri"/>
        <family val="2"/>
      </rPr>
      <t xml:space="preserve">Zona de uso Sostenible
</t>
    </r>
    <r>
      <rPr>
        <u/>
        <sz val="11"/>
        <color rgb="FF000000"/>
        <rFont val="Calibri"/>
        <family val="2"/>
      </rPr>
      <t xml:space="preserve">Uso principal: </t>
    </r>
    <r>
      <rPr>
        <sz val="11"/>
        <color rgb="FF000000"/>
        <rFont val="Calibri"/>
        <family val="2"/>
      </rPr>
      <t xml:space="preserve">Implementación de actividades agricolas y ganaderas
</t>
    </r>
    <r>
      <rPr>
        <u/>
        <sz val="11"/>
        <color rgb="FF000000"/>
        <rFont val="Calibri"/>
        <family val="2"/>
      </rPr>
      <t xml:space="preserve">Usos compatibles: </t>
    </r>
    <r>
      <rPr>
        <sz val="11"/>
        <color rgb="FF000000"/>
        <rFont val="Calibri"/>
        <family val="2"/>
      </rPr>
      <t>Construcción de instalaciones para dsitritos de riego; Establecimiento de plantaciones dendroenergeticas; Establecimiento de plantaciones productores - protectoras; Zoocria</t>
    </r>
  </si>
  <si>
    <t>Cuenca baja del río Ranchería</t>
  </si>
  <si>
    <t>Acuerdo 020 del 19 de diciembre de 2014</t>
  </si>
  <si>
    <t>https://runap.parquesnacionales.gov.co/area-protegida/973</t>
  </si>
  <si>
    <t>el acuerdo y plan de manejo no tiene la zonificación</t>
  </si>
  <si>
    <t>Delta del río Ranchería</t>
  </si>
  <si>
    <t>Acuerdo 015 del 13 de noviembre de 2014</t>
  </si>
  <si>
    <t>https://runap.parquesnacionales.gov.co/area-protegida/971</t>
  </si>
  <si>
    <t>Art 2 adopta PMA</t>
  </si>
  <si>
    <t xml:space="preserve">Cuenca Alta del Río Bogotá </t>
  </si>
  <si>
    <t xml:space="preserve">19 PREDIOS: El Romeral </t>
  </si>
  <si>
    <t>Sin delimitación ni encontrado en el RUNAP, pero está relacionado en el Acuerdo</t>
  </si>
  <si>
    <t>Laguna la Primavera</t>
  </si>
  <si>
    <t>Acuerdo 20003 del 30 de octubre de 2020</t>
  </si>
  <si>
    <t>https://runap.parquesnacionales.gov.co/area-protegida/1512</t>
  </si>
  <si>
    <t>Musichi</t>
  </si>
  <si>
    <t>Acuerdo 031 del 22 de diciembre de 2011</t>
  </si>
  <si>
    <t>Acuerdo 008 de 2013</t>
  </si>
  <si>
    <t>https://runap.parquesnacionales.gov.co/area-protegida/658</t>
  </si>
  <si>
    <r>
      <rPr>
        <b/>
        <sz val="11"/>
        <color rgb="FF000000"/>
        <rFont val="Calibri"/>
        <family val="2"/>
      </rPr>
      <t xml:space="preserve">Zona de Preservación
</t>
    </r>
    <r>
      <rPr>
        <u/>
        <sz val="11"/>
        <color rgb="FF000000"/>
        <rFont val="Calibri"/>
        <family val="2"/>
      </rPr>
      <t>Actividades prohibidas</t>
    </r>
    <r>
      <rPr>
        <sz val="11"/>
        <color rgb="FF000000"/>
        <rFont val="Calibri"/>
        <family val="2"/>
      </rPr>
      <t>: Producción pecuaria</t>
    </r>
  </si>
  <si>
    <t>La tabla de usos del articulo 4 esta incompleta y no permite identificar la calificación de usos</t>
  </si>
  <si>
    <r>
      <rPr>
        <b/>
        <sz val="11"/>
        <color rgb="FF000000"/>
        <rFont val="Calibri"/>
        <family val="2"/>
      </rPr>
      <t xml:space="preserve">Zona de Restauración
</t>
    </r>
    <r>
      <rPr>
        <u/>
        <sz val="11"/>
        <color rgb="FF000000"/>
        <rFont val="Calibri"/>
        <family val="2"/>
      </rPr>
      <t>Actividades prohibidas</t>
    </r>
    <r>
      <rPr>
        <sz val="11"/>
        <color rgb="FF000000"/>
        <rFont val="Calibri"/>
        <family val="2"/>
      </rPr>
      <t>: Producción pecuaria</t>
    </r>
  </si>
  <si>
    <r>
      <rPr>
        <b/>
        <sz val="11"/>
        <color rgb="FF000000"/>
        <rFont val="Calibri"/>
        <family val="2"/>
      </rPr>
      <t xml:space="preserve">Zona de uso sostenible
</t>
    </r>
    <r>
      <rPr>
        <b/>
        <u/>
        <sz val="11"/>
        <color rgb="FF000000"/>
        <rFont val="Calibri"/>
        <family val="2"/>
      </rPr>
      <t xml:space="preserve">Zona de producción artesanal de sal
</t>
    </r>
    <r>
      <rPr>
        <u/>
        <sz val="11"/>
        <color rgb="FF000000"/>
        <rFont val="Calibri"/>
        <family val="2"/>
      </rPr>
      <t>Uso compatible:</t>
    </r>
    <r>
      <rPr>
        <sz val="11"/>
        <color rgb="FF000000"/>
        <rFont val="Calibri"/>
        <family val="2"/>
      </rPr>
      <t xml:space="preserve"> Pesca comercial
</t>
    </r>
    <r>
      <rPr>
        <b/>
        <u/>
        <sz val="11"/>
        <color rgb="FF000000"/>
        <rFont val="Calibri"/>
        <family val="2"/>
      </rPr>
      <t>Zona de producción comercial de sal
Zona de producción pesquera</t>
    </r>
  </si>
  <si>
    <t>Zona de uso publico</t>
  </si>
  <si>
    <t>Cuenca alta del río Satoca</t>
  </si>
  <si>
    <t>Acuerdo 026 del 25 de julio de 1990</t>
  </si>
  <si>
    <t>U:\Informacion_Referencia\AREs\FPro\RFPr\CORPORINOQUIA\ReservasForestalesProtectoras_2022</t>
  </si>
  <si>
    <t>https://runap.parquesnacionales.gov.co/area-protegida/451</t>
  </si>
  <si>
    <t>Cuenca del Río Cravo Sur (relacionado por CORPOBOYACÁ Y CORPORINOQUÍA)</t>
  </si>
  <si>
    <t>Acuerdo 061 del 23 de septiembre de 1985</t>
  </si>
  <si>
    <t>https://runap.parquesnacionales.gov.co/area-protegida/429</t>
  </si>
  <si>
    <t>Cuenca del Río Tame</t>
  </si>
  <si>
    <t>Acuerdo No. 0063 de 1985</t>
  </si>
  <si>
    <t>https://runap.parquesnacionales.gov.co/area-protegida/421</t>
  </si>
  <si>
    <t>Cuenca Hidrográfica de la Quebrada la Tablona</t>
  </si>
  <si>
    <t>Acuerdo 010 del 31 de marzo de 1981</t>
  </si>
  <si>
    <t>https://runap.parquesnacionales.gov.co/area-protegida/423</t>
  </si>
  <si>
    <t>Cuencas de los ríos Blanco y Negro (Relacionado por CAR y CORPORINOQUIA)</t>
  </si>
  <si>
    <t>Acuerdo 028 del 2 de septiembre de 1982</t>
  </si>
  <si>
    <t>Páramo el Atravesado</t>
  </si>
  <si>
    <t>Acuerdo No.12 de 1972</t>
  </si>
  <si>
    <t>https://runap.parquesnacionales.gov.co/area-protegida/435</t>
  </si>
  <si>
    <t>Serranía de Perijá</t>
  </si>
  <si>
    <t>Acuerdo 0009 de26 de noviembre de 2020</t>
  </si>
  <si>
    <t>https://runap.parquesnacionales.gov.co/area-protegida/1654</t>
  </si>
  <si>
    <t>No tiene plan de manejo, el cual segun el articulo 7 se debia formular durante el 2021</t>
  </si>
  <si>
    <t>Pastos marinos Sawairu</t>
  </si>
  <si>
    <t>Acuerdo 019 del 28 de septiembre de 2018</t>
  </si>
  <si>
    <t>Acuerdo 013 de 2019</t>
  </si>
  <si>
    <t>https://runap.parquesnacionales.gov.co/area-protegida/1406</t>
  </si>
  <si>
    <t>Art 1 adopta el PMA del DMI
Art 5 define usos</t>
  </si>
  <si>
    <r>
      <rPr>
        <b/>
        <sz val="11"/>
        <color rgb="FF000000"/>
        <rFont val="Calibri"/>
        <family val="2"/>
      </rPr>
      <t xml:space="preserve">Zona de Preservacion
</t>
    </r>
    <r>
      <rPr>
        <u/>
        <sz val="11"/>
        <color rgb="FF000000"/>
        <rFont val="Calibri"/>
        <family val="2"/>
      </rPr>
      <t>Uso principal:</t>
    </r>
    <r>
      <rPr>
        <sz val="11"/>
        <color rgb="FF000000"/>
        <rFont val="Calibri"/>
        <family val="2"/>
      </rPr>
      <t xml:space="preserve"> Conservación para la protección de los ecosistemas marinos presentes
</t>
    </r>
    <r>
      <rPr>
        <u/>
        <sz val="11"/>
        <color rgb="FF000000"/>
        <rFont val="Calibri"/>
        <family val="2"/>
      </rPr>
      <t>Actividades prohibidas</t>
    </r>
    <r>
      <rPr>
        <sz val="11"/>
        <color rgb="FF000000"/>
        <rFont val="Calibri"/>
        <family val="2"/>
      </rPr>
      <t>: Pesca artesanal o industrial.</t>
    </r>
  </si>
  <si>
    <r>
      <rPr>
        <b/>
        <sz val="11"/>
        <color rgb="FF000000"/>
        <rFont val="Calibri"/>
        <family val="2"/>
      </rPr>
      <t xml:space="preserve">Zona de Restauración
</t>
    </r>
    <r>
      <rPr>
        <u/>
        <sz val="11"/>
        <color rgb="FF000000"/>
        <rFont val="Calibri"/>
        <family val="2"/>
      </rPr>
      <t>Uso principal:</t>
    </r>
    <r>
      <rPr>
        <sz val="11"/>
        <color rgb="FF000000"/>
        <rFont val="Calibri"/>
        <family val="2"/>
      </rPr>
      <t xml:space="preserve"> Recuperación del ecosistema de pastos marinos
</t>
    </r>
    <r>
      <rPr>
        <u/>
        <sz val="11"/>
        <color rgb="FF000000"/>
        <rFont val="Calibri"/>
        <family val="2"/>
      </rPr>
      <t>Actividades prohibidas</t>
    </r>
    <r>
      <rPr>
        <sz val="11"/>
        <color rgb="FF000000"/>
        <rFont val="Calibri"/>
        <family val="2"/>
      </rPr>
      <t>: Pesca artesanal o industrial.</t>
    </r>
  </si>
  <si>
    <r>
      <rPr>
        <b/>
        <sz val="11"/>
        <color rgb="FF000000"/>
        <rFont val="Calibri"/>
        <family val="2"/>
      </rPr>
      <t>Zona de  uso sostenible
s</t>
    </r>
    <r>
      <rPr>
        <b/>
        <u/>
        <sz val="11"/>
        <color rgb="FF000000"/>
        <rFont val="Calibri"/>
        <family val="2"/>
      </rPr>
      <t xml:space="preserve">ubzona de para el APROVECHAMIENTO SOSTENIBLE
</t>
    </r>
    <r>
      <rPr>
        <u/>
        <sz val="11"/>
        <color rgb="FF000000"/>
        <rFont val="Calibri"/>
        <family val="2"/>
      </rPr>
      <t>Uso principal</t>
    </r>
    <r>
      <rPr>
        <sz val="11"/>
        <color rgb="FF000000"/>
        <rFont val="Calibri"/>
        <family val="2"/>
      </rPr>
      <t xml:space="preserve">: Pesca artesanal
</t>
    </r>
    <r>
      <rPr>
        <u/>
        <sz val="11"/>
        <color rgb="FF000000"/>
        <rFont val="Calibri"/>
        <family val="2"/>
      </rPr>
      <t>Actividades prohibidas</t>
    </r>
    <r>
      <rPr>
        <sz val="11"/>
        <color rgb="FF000000"/>
        <rFont val="Calibri"/>
        <family val="2"/>
      </rPr>
      <t>: Pesca artesanal con artes o métodos de pesca artesanal perjudiciales para los ecosistemas.</t>
    </r>
  </si>
  <si>
    <r>
      <rPr>
        <b/>
        <sz val="11"/>
        <color rgb="FF000000"/>
        <rFont val="Calibri"/>
        <family val="2"/>
      </rPr>
      <t xml:space="preserve">Zona de uso publico
</t>
    </r>
    <r>
      <rPr>
        <b/>
        <u/>
        <sz val="11"/>
        <color rgb="FF000000"/>
        <rFont val="Calibri"/>
        <family val="2"/>
      </rPr>
      <t xml:space="preserve">Subzona para la recreación 
</t>
    </r>
    <r>
      <rPr>
        <u/>
        <sz val="11"/>
        <color rgb="FF000000"/>
        <rFont val="Calibri"/>
        <family val="2"/>
      </rPr>
      <t xml:space="preserve">Uso principal: </t>
    </r>
    <r>
      <rPr>
        <sz val="11"/>
        <color rgb="FF000000"/>
        <rFont val="Calibri"/>
        <family val="2"/>
      </rPr>
      <t xml:space="preserve">Baño, kitesurf, actividad potencial de snorkeling.
</t>
    </r>
    <r>
      <rPr>
        <u/>
        <sz val="11"/>
        <color rgb="FF000000"/>
        <rFont val="Calibri"/>
        <family val="2"/>
      </rPr>
      <t>Actividades prohibidas:</t>
    </r>
    <r>
      <rPr>
        <sz val="11"/>
        <color rgb="FF000000"/>
        <rFont val="Calibri"/>
        <family val="2"/>
      </rPr>
      <t xml:space="preserve"> Pisoteo o extracción de recursos naturales; captura, tenencia o tráfico ilegal de fauna, pesca artesanal, pesca deportiva</t>
    </r>
  </si>
  <si>
    <t>San Juan en Putumayo</t>
  </si>
  <si>
    <t>Resolución 0250 del 2003</t>
  </si>
  <si>
    <t>No tiene la cartografia</t>
  </si>
  <si>
    <t>Cartografía solo contiene delimitación</t>
  </si>
  <si>
    <t>DRMI_Chinchorro</t>
  </si>
  <si>
    <t>Acuerdo  019 de 2015</t>
  </si>
  <si>
    <t>Acuerdo  014 de 2020</t>
  </si>
  <si>
    <t>U:\Informacion_Referencia\AREs\FPro\DMIn\CORPOGUAVIO\DRMI_Chinchorro\</t>
  </si>
  <si>
    <t>https://runap.parquesnacionales.gov.co/area-protegida/1108</t>
  </si>
  <si>
    <r>
      <t>ARTÍCULO OCTAVO: RÉGIMEN DE USOS</t>
    </r>
    <r>
      <rPr>
        <b/>
        <sz val="11"/>
        <rFont val="Calibri"/>
        <family val="2"/>
      </rPr>
      <t xml:space="preserve">
A. Zona de preservación:</t>
    </r>
    <r>
      <rPr>
        <sz val="11"/>
        <color rgb="FF000000"/>
        <rFont val="Calibri"/>
        <family val="2"/>
      </rPr>
      <t xml:space="preserve">
USO PRINCIPAL: Preservación absoluta, actividades de protección, regulación, ordenamiento, control y vigilancia, dirigidas al mantenimiento de los atributos, composición, estructura y función de la biodiversidad, evitando la intervención humana y sus efectos</t>
    </r>
    <r>
      <rPr>
        <sz val="11"/>
        <color rgb="FFFF0000"/>
        <rFont val="Calibri"/>
        <family val="2"/>
      </rPr>
      <t xml:space="preserve">
USOS PROHIBIDOS: Aprovechamiento persistente de productos forestales, Agroforestería, Agrícola, Pecuario, Agroindustrial...</t>
    </r>
  </si>
  <si>
    <t>Art. 8. A</t>
  </si>
  <si>
    <t>El Malmo</t>
  </si>
  <si>
    <t>Resolución 362 de 1976</t>
  </si>
  <si>
    <t>U:\Informacion_Referencia\AREs\FPro\APRe\CORPOBOYACA\SIRAP_2011_2019\</t>
  </si>
  <si>
    <t>https://runap.parquesnacionales.gov.co/area-protegida/437</t>
  </si>
  <si>
    <t>La Cuchilla de Sucuncuca</t>
  </si>
  <si>
    <t>Acuerdo 007 de 1989</t>
  </si>
  <si>
    <t>https://runap.parquesnacionales.gov.co/area-protegida/455</t>
  </si>
  <si>
    <t>Sierra El Peligro</t>
  </si>
  <si>
    <t>Acuerdo 012 de 1988</t>
  </si>
  <si>
    <t>https://runap.parquesnacionales.gov.co/area-protegida/583</t>
  </si>
  <si>
    <t>La Cuenca Alta del río Cravo Sur (relacionado por CORPOBOYACÁ Y CORPORINOQUÍA)</t>
  </si>
  <si>
    <t>Acuerdo 81 de 1965</t>
  </si>
  <si>
    <t>POF CORPOBOYACÁ</t>
  </si>
  <si>
    <t>Resolución 680 de marzo de 2011</t>
  </si>
  <si>
    <t>U:\Informacion_Referencia\Orde\POF\CORPOBOYACA\POF_2011\</t>
  </si>
  <si>
    <t xml:space="preserve">Arts 3 y 4 </t>
  </si>
  <si>
    <r>
      <rPr>
        <b/>
        <sz val="11"/>
        <color rgb="FF000000"/>
        <rFont val="Calibri"/>
        <family val="2"/>
      </rPr>
      <t xml:space="preserve">1. Áreas forestales de protección:
</t>
    </r>
    <r>
      <rPr>
        <u val="double"/>
        <sz val="11"/>
        <color rgb="FF000000"/>
        <rFont val="Calibri"/>
        <family val="2"/>
      </rPr>
      <t>– Áreas forestales de protección para la preservación:</t>
    </r>
    <r>
      <rPr>
        <sz val="11"/>
        <color rgb="FF000000"/>
        <rFont val="Calibri"/>
        <family val="2"/>
      </rPr>
      <t xml:space="preserve"> protección y mantenimiento de los ecosistemas y los paisajes de manera estricta, no se permite ningún tipo de actividad productiva ni extractiva. </t>
    </r>
    <r>
      <rPr>
        <u val="double"/>
        <sz val="11"/>
        <color rgb="FF000000"/>
        <rFont val="Calibri"/>
        <family val="2"/>
      </rPr>
      <t xml:space="preserve"> –Áreas forestales de protección para la restauración: </t>
    </r>
    <r>
      <rPr>
        <sz val="11"/>
        <color rgb="FF000000"/>
        <rFont val="Calibri"/>
        <family val="2"/>
      </rPr>
      <t xml:space="preserve">son áreas destinadas para restablecer y recuperar total o parcialmente sus atributos, funciones y estructuras con el fin de establecer una cobertura forestal permanente, no se permite ningún tipo de actividad extractiva de los recursos forestales. </t>
    </r>
    <r>
      <rPr>
        <u val="double"/>
        <sz val="11"/>
        <color rgb="FF000000"/>
        <rFont val="Calibri"/>
        <family val="2"/>
      </rPr>
      <t>– Áreas forestales de protección para el uso sostenible:</t>
    </r>
    <r>
      <rPr>
        <sz val="11"/>
        <color rgb="FF000000"/>
        <rFont val="Calibri"/>
        <family val="2"/>
      </rPr>
      <t xml:space="preserve"> son áreas de coberturas vegetales naturales o trasformadas que permiten la implementación de actividades restringidas al aprovechamiento de productos secundarios del bosque, uso, manejo y aprovechamiento sostenible de sus bienes forestales secundarios sin agotar la base de los recursos de los ecosistemas forestales en que se sustentan, ni afectar sus valores ambientales, sociales y culturales o el derecho de las generaciones futuras a utilizarlos para la satisfacción de sus propias necesidades. </t>
    </r>
    <r>
      <rPr>
        <u val="double"/>
        <sz val="11"/>
        <color rgb="FF000000"/>
        <rFont val="Calibri"/>
        <family val="2"/>
      </rPr>
      <t>Denominación de las áreas:</t>
    </r>
    <r>
      <rPr>
        <sz val="11"/>
        <color rgb="FF000000"/>
        <rFont val="Calibri"/>
        <family val="2"/>
      </rPr>
      <t xml:space="preserve"> protector – productor, reforestación con fines protectores y forestal protector por aptitud del suelo. 
</t>
    </r>
    <r>
      <rPr>
        <b/>
        <sz val="11"/>
        <color rgb="FF000000"/>
        <rFont val="Calibri"/>
        <family val="2"/>
      </rPr>
      <t>2. Áreas forestales de producción:</t>
    </r>
    <r>
      <rPr>
        <sz val="11"/>
        <color rgb="FF000000"/>
        <rFont val="Calibri"/>
        <family val="2"/>
      </rPr>
      <t xml:space="preserve">  
</t>
    </r>
    <r>
      <rPr>
        <u val="double"/>
        <sz val="11"/>
        <color rgb="FF000000"/>
        <rFont val="Calibri"/>
        <family val="2"/>
      </rPr>
      <t>- Áreas forestales de producción con plantaciones de carácter protector:</t>
    </r>
    <r>
      <rPr>
        <sz val="11"/>
        <color rgb="FF000000"/>
        <rFont val="Calibri"/>
        <family val="2"/>
      </rPr>
      <t xml:space="preserve"> son áreas donde se han establecido o se proyecta establecer plantaciones o sistemas agrosilvopastoriles, agrosilvícolas y silvícolas que, bajo criterios ecológicos, ambientales y socioeconómicos, se destinan con el fin prioritario de generar servicios ambientales o servir a la protección de uno o varios recursos naturales renovables y el ambiente, estas plantaciones podrán ser objeto de aprovechamiento de productos forestales no maderables y maderables. </t>
    </r>
    <r>
      <rPr>
        <u val="double"/>
        <sz val="11"/>
        <color rgb="FF000000"/>
        <rFont val="Calibri"/>
        <family val="2"/>
      </rPr>
      <t xml:space="preserve">- Áreas Forestales de Producción con plantaciones de carácter productor. </t>
    </r>
    <r>
      <rPr>
        <sz val="11"/>
        <color rgb="FF000000"/>
        <rFont val="Calibri"/>
        <family val="2"/>
      </rPr>
      <t xml:space="preserve">Son áreas donde se han establecido o se establecerán plantaciones o sistemas agrosilvopastoriles, agrosilvicolas y silvícolas que bajo criterios ecológicos, ambientales y socioeconómicos se destinan al aprovechamiento comercial, Se consideran como Plantaciones Forestales de Carácter Productor, las establecidas bajo el marco de la Ley 139 de 1994. 
</t>
    </r>
    <r>
      <rPr>
        <u val="double"/>
        <sz val="11"/>
        <color rgb="FF000000"/>
        <rFont val="Calibri"/>
        <family val="2"/>
      </rPr>
      <t xml:space="preserve">Denominación de las áreas: </t>
    </r>
    <r>
      <rPr>
        <sz val="11"/>
        <color rgb="FF000000"/>
        <rFont val="Calibri"/>
        <family val="2"/>
      </rPr>
      <t xml:space="preserve">Agrosilvicola, Agrosilvopastoriles, Silvícola, Forestal productor por aptitud del suelo.  </t>
    </r>
  </si>
  <si>
    <r>
      <t>ARTÍCULO OCTAVO: RÉGIMEN DE USOS</t>
    </r>
    <r>
      <rPr>
        <b/>
        <sz val="11"/>
        <rFont val="Calibri"/>
        <family val="2"/>
      </rPr>
      <t xml:space="preserve">
B. Zona de restauración</t>
    </r>
    <r>
      <rPr>
        <sz val="11"/>
        <rFont val="Calibri"/>
        <family val="2"/>
      </rPr>
      <t>:
USO PRINCIPAL: Forestal protector, comprende todas las actividades de recuperación y rehabilitación de ecosistemas; manejo, repoblación, reintroducción o trasplante de especies y enriquecimiento y manejo de hábitats, dirigidas a recuperar los atributos de la biodiversidad.
USOS PROHIBIDOS: Aprovechamiento persistente de productos forestales, Agroforestería, Agrícola, Pecuario, Agroindustrial...</t>
    </r>
  </si>
  <si>
    <t>Art. 8. B</t>
  </si>
  <si>
    <r>
      <t xml:space="preserve">C. Subzona para el aprovechamiento sostenible:
USO PRINCIPAL:  </t>
    </r>
    <r>
      <rPr>
        <sz val="11"/>
        <rFont val="Calibri"/>
        <family val="2"/>
      </rPr>
      <t xml:space="preserve">Forestal protector, Reconversión y sustitución de los medios de vida de base agropecuaria, Restauración ecológica, Recuperación de la funcionalidad de áreas estratégicas para la provisión de servicios ecosistémicos, El aprovechamiento de productos forestales no maderables.
USOS CONDICIONADOS: </t>
    </r>
    <r>
      <rPr>
        <sz val="11"/>
        <color rgb="FFFF0000"/>
        <rFont val="Calibri"/>
        <family val="2"/>
      </rPr>
      <t>El aprovechamiento de productos forestales maderables, Las actividades agropecuarias familiares de bajo impacto de habitante tradicional, El mejoramiento, mantenimiento y rehabilitación de la infraestructura de construcciones dedicadas a las labores para el sostenimiento de las</t>
    </r>
    <r>
      <rPr>
        <u/>
        <sz val="11"/>
        <color rgb="FFFF0000"/>
        <rFont val="Calibri"/>
        <family val="2"/>
      </rPr>
      <t xml:space="preserve"> actividades de economía familiar preexistente.</t>
    </r>
  </si>
  <si>
    <t>Art. 8. C</t>
  </si>
  <si>
    <r>
      <t>D. Subzona para el desarrollo</t>
    </r>
    <r>
      <rPr>
        <b/>
        <u/>
        <sz val="11"/>
        <rFont val="Calibri"/>
        <family val="2"/>
      </rPr>
      <t>:</t>
    </r>
    <r>
      <rPr>
        <sz val="11"/>
        <rFont val="Calibri"/>
        <family val="2"/>
      </rPr>
      <t xml:space="preserve">
USO PRINCIPAL: Forestal protector; </t>
    </r>
    <r>
      <rPr>
        <sz val="11"/>
        <color rgb="FFFF0000"/>
        <rFont val="Calibri"/>
        <family val="2"/>
      </rPr>
      <t>Producción, extracción, construcción, adecuación o mantenimiento de infraestructura relacionadas con el aprovechamiento sostenible de la biodiversidad.</t>
    </r>
    <r>
      <rPr>
        <u/>
        <sz val="11"/>
        <rFont val="Calibri"/>
        <family val="2"/>
      </rPr>
      <t xml:space="preserve">
USOS CONDICIONADOS:</t>
    </r>
    <r>
      <rPr>
        <u/>
        <sz val="11"/>
        <color rgb="FFFF0000"/>
        <rFont val="Calibri"/>
        <family val="2"/>
      </rPr>
      <t xml:space="preserve"> </t>
    </r>
    <r>
      <rPr>
        <sz val="11"/>
        <color rgb="FFFF0000"/>
        <rFont val="Calibri"/>
        <family val="2"/>
      </rPr>
      <t>Las actividades agropecuarias familiares de bajo impacto de habitante tradicional; Las actividades agropecuarias con buenas prácticas de
habitante tradicional, El aprovechamiento de productos forestales maderables, Las instalaciones para la transformación de productos forestales no maderables, § La implementación de plantaciones forestales</t>
    </r>
    <r>
      <rPr>
        <u/>
        <sz val="11"/>
        <color rgb="FFFF0000"/>
        <rFont val="Calibri"/>
        <family val="2"/>
      </rPr>
      <t>.</t>
    </r>
  </si>
  <si>
    <t>Art. 8. D</t>
  </si>
  <si>
    <r>
      <t xml:space="preserve">E. Zona general de uso público: </t>
    </r>
    <r>
      <rPr>
        <b/>
        <u/>
        <sz val="11"/>
        <rFont val="Calibri"/>
        <family val="2"/>
      </rPr>
      <t xml:space="preserve"> </t>
    </r>
    <r>
      <rPr>
        <sz val="11"/>
        <rFont val="Calibri"/>
        <family val="2"/>
      </rPr>
      <t xml:space="preserve">
USO PRINCIPAL: Forestal protector; </t>
    </r>
    <r>
      <rPr>
        <sz val="11"/>
        <color rgb="FFFF0000"/>
        <rFont val="Calibri"/>
        <family val="2"/>
      </rPr>
      <t>Las actividades de educación ambiental para la comprensión de los valores y funciones naturales, sociales y culturales de la biodiversidad.  Actividades de recreación que permitan la locomoción...</t>
    </r>
    <r>
      <rPr>
        <u/>
        <sz val="11"/>
        <rFont val="Calibri"/>
        <family val="2"/>
      </rPr>
      <t xml:space="preserve">
USOS PROHIBIDOS: </t>
    </r>
    <r>
      <rPr>
        <sz val="11"/>
        <rFont val="Calibri"/>
        <family val="2"/>
      </rPr>
      <t xml:space="preserve">Minero, Industrial, Comercial, Urbanismo, Parcelaciones para construcción de vivienda campestre, Introducción de especies animales o vegetación exótica, </t>
    </r>
    <r>
      <rPr>
        <sz val="11"/>
        <color rgb="FFFF0000"/>
        <rFont val="Calibri"/>
        <family val="2"/>
      </rPr>
      <t>Los demás usos que no aparecen enlistados como principales, compatibles o condicionados, se entienden prohibidos.</t>
    </r>
  </si>
  <si>
    <t>Art. 8. E</t>
  </si>
  <si>
    <t>Plan de Ordenación Forestal del Cesar</t>
  </si>
  <si>
    <t>Resolución 1235 del 8 de noviembre de 2016</t>
  </si>
  <si>
    <t>U:\Informacion_Referencia\Orde\POF\CORPOCESAR\POF_2013\</t>
  </si>
  <si>
    <t>no detalla usos permitidos y prohibidos</t>
  </si>
  <si>
    <t>La cartografía no es explícita</t>
  </si>
  <si>
    <t>CORPOMOJANA</t>
  </si>
  <si>
    <t>Zonas de manejo aprobadas para el POMCA</t>
  </si>
  <si>
    <t>Resolución 2 de nov 2019</t>
  </si>
  <si>
    <t>U:\Informacion_Referencia\Hidr\Cuen\CORPOMOJANA\POMCA_RioBajoSanJorge\</t>
  </si>
  <si>
    <t>Juan Diego</t>
  </si>
  <si>
    <t>En el área que hace parte del POMCA se encuentra la Reserva Forestal del Río Magdalena la cual hace parte de la Subzona de Uso y Manejo Áreas complementarias para la Conservación que pertenece a la Zona de Uso y Manejo Áreas de Protección. (Cap III Zonificación Ambiental)</t>
  </si>
  <si>
    <t>CORPONOR</t>
  </si>
  <si>
    <t>DRMI_Bosque Seco Tropical Pozo Azul</t>
  </si>
  <si>
    <t>Acuerdo  043 de 2019</t>
  </si>
  <si>
    <t>Acuerdo  043 de 2021</t>
  </si>
  <si>
    <t>U:\Informacion_Referencia\AREs\FPro\APRe\CORPONOR\DeterminantesAmbientales_2022\</t>
  </si>
  <si>
    <t>https://runap.parquesnacionales.gov.co/area-protegida/1554</t>
  </si>
  <si>
    <t xml:space="preserve">ARTICULO SEGUNDO. Zonificación
2.1 Zona de Preservación:
a) Uso principal. Protección y preservación de los recursos naturales.
d) Usos Prohibidos. Todos aquellos que no se encuentran contemplados en los demás tipos de uso. </t>
  </si>
  <si>
    <t>Art. 2. 1</t>
  </si>
  <si>
    <r>
      <t xml:space="preserve">ARTICULO SEGUNDO. Zonificación
2.2 Zona de Restauración:
a) Uso principal. </t>
    </r>
    <r>
      <rPr>
        <sz val="11"/>
        <color rgb="FFFF0000"/>
        <rFont val="Calibri"/>
        <family val="2"/>
      </rPr>
      <t>Restauración ecológica activa o pasiva de áreas degradadas y de áreas que actualmente presentan actividades agropecuarias.</t>
    </r>
    <r>
      <rPr>
        <sz val="11"/>
        <color rgb="FF000000"/>
        <rFont val="Calibri"/>
        <family val="2"/>
      </rPr>
      <t xml:space="preserve">
d) Usos Prohibidos. Todos aquellos que no se encuentran contemplados en los demás tipos de uso. </t>
    </r>
  </si>
  <si>
    <t>Art. 2.2</t>
  </si>
  <si>
    <t>Cuenca Alta del Río Mocoa</t>
  </si>
  <si>
    <t>Acuerdo 014 de 1984</t>
  </si>
  <si>
    <t>En actualización</t>
  </si>
  <si>
    <t>U:\Informacion_Referencia\AREs\FPro\APRe\CORPOAMAZONIA\DetAmbientalesMocoa_SanFrancisco_2022\</t>
  </si>
  <si>
    <t>https://runap.parquesnacionales.gov.co/area-protegida/434</t>
  </si>
  <si>
    <r>
      <t xml:space="preserve">ARTICULO SEGUNDO. Zonificación
2.3 Zona de Uso sostenible:
a) Uso principal. </t>
    </r>
    <r>
      <rPr>
        <sz val="11"/>
        <color rgb="FFFF0000"/>
        <rFont val="Calibri"/>
        <family val="2"/>
      </rPr>
      <t>Actividades agropecuarias que gradualmente incorporen prácticas ambientales sostenibles, Ecoturismo, Infraestructura existente al momento de la declaratoria.
d) Usos Prohibidos: Minería que no haya sido licenciada con anterioridad a la declaratoria (entiéndase que no se otorgan nuevas licencias mineras en el área) y</t>
    </r>
    <r>
      <rPr>
        <sz val="11"/>
        <color rgb="FF000000"/>
        <rFont val="Calibri"/>
        <family val="2"/>
      </rPr>
      <t xml:space="preserve">
todos los otros que no se encuentran contemplados en los demás tipos de uso.</t>
    </r>
  </si>
  <si>
    <t>Art. 2.3</t>
  </si>
  <si>
    <t>ARTICULO SEGUNDO. Zonificación
2.4 Zona General de Uso Público:
a) Uso principal: Turismo de naturaleza, investigación y educación Ambiental.
d) Usos Prohibidos: Todos aquellos que no hayan sido contemplados en los demás tipos de uso.</t>
  </si>
  <si>
    <t>Art. 2.4</t>
  </si>
  <si>
    <t>DRMI_Mejué</t>
  </si>
  <si>
    <t>Acuerdo  026 de 2018</t>
  </si>
  <si>
    <t>Acuerdo  042 de 2019</t>
  </si>
  <si>
    <t>https://runap.parquesnacionales.gov.co/area-protegida/1410</t>
  </si>
  <si>
    <t>Planalto</t>
  </si>
  <si>
    <t>Acuerdo 024 de 2004</t>
  </si>
  <si>
    <t>https://runap.parquesnacionales.gov.co/area-protegida/515</t>
  </si>
  <si>
    <r>
      <t>ARTICULO SEGUNDO. Zonificación
2.2 Zona de Restauración:
a) Uso principal.Restauración ecológica activa o pasiva de áreas degradadas o áreas de importancia ambiental que han sido transformadas</t>
    </r>
    <r>
      <rPr>
        <sz val="11"/>
        <color rgb="FFFF0000"/>
        <rFont val="Calibri"/>
        <family val="2"/>
      </rPr>
      <t>.</t>
    </r>
    <r>
      <rPr>
        <sz val="11"/>
        <color rgb="FF000000"/>
        <rFont val="Calibri"/>
        <family val="2"/>
      </rPr>
      <t xml:space="preserve">
d) Usos Prohibidos. Todos aquellos que no se encuentran contemplados en los demás tipos de uso. </t>
    </r>
  </si>
  <si>
    <t>Plan de Ordenación Forestal de CORPOCHIVOR</t>
  </si>
  <si>
    <t xml:space="preserve">Acuerdo 005 del 27 de marzo de 2019 </t>
  </si>
  <si>
    <t>U:\Informacion_Referencia\Orde\POF\CORPOCHIVOR\POF_2020\</t>
  </si>
  <si>
    <r>
      <t xml:space="preserve">ARTICULO SEGUNDO. Zonificación
2.3 Zona de Uso sostenible:
a) Uso principal. </t>
    </r>
    <r>
      <rPr>
        <sz val="11"/>
        <color rgb="FFFF0000"/>
        <rFont val="Calibri"/>
        <family val="2"/>
      </rPr>
      <t xml:space="preserve">Actividades agropecuarias que incorporen prácticas ambientales sostenibles. </t>
    </r>
    <r>
      <rPr>
        <sz val="11"/>
        <rFont val="Calibri"/>
        <family val="2"/>
      </rPr>
      <t>Infraestructura existente al momento de la declaratoria (vías, zonas industriales).</t>
    </r>
    <r>
      <rPr>
        <sz val="11"/>
        <color rgb="FF000000"/>
        <rFont val="Calibri"/>
        <family val="2"/>
      </rPr>
      <t xml:space="preserve">
d) Usos Prohibidos. Todos aquellos que no se encuentran contemplados en los demás tipos de uso. </t>
    </r>
  </si>
  <si>
    <t>no aparece la información en la ruta</t>
  </si>
  <si>
    <t>El Bocachico</t>
  </si>
  <si>
    <t>Acuerdo 1100-02-2-13-014 de 16 dic 2013</t>
  </si>
  <si>
    <t>Acuerdo 1100-02-2-17-003 de 21 mar 2017</t>
  </si>
  <si>
    <t>https://runap.parquesnacionales.gov.co/area-protegida/1041</t>
  </si>
  <si>
    <t>ARTÍCULO CUARTO.- ZONIFICACIÓN. El Distrito Regional de Manejo Integrado "El Bocachico" comprende las siguientes zonas y subzonas:
3. ZONA DE USO SOSTENIBLE (856 Ha). Incluye los espacios para adelantar actividades productivas y extractivas compatibles con el objetivo de conservación del
área protegida.</t>
  </si>
  <si>
    <t>El Tinije</t>
  </si>
  <si>
    <t>Acuerdo 1100-02-2-15-015 de 16 dic 2015</t>
  </si>
  <si>
    <t>Acuerdo 200-3-2-18-004 de 25 may 2018</t>
  </si>
  <si>
    <t>https://runap.parquesnacionales.gov.co/area-protegida/1040</t>
  </si>
  <si>
    <t>ARTÍCULO CUARTO.- ZONIFICACIÓN AMBIENTAL. .
..comprende las siguientes zonas y subzonas:
3. ZONA DE USO SOSTENIBLE (10.800,45 Ha): Que equivalen al 79,02%; del DRMI El Tinije. Incluye los espacios para desarrollar actividades productivas y extractivas compatibles con el objetivo de conservación del área protegida.</t>
  </si>
  <si>
    <t>Mata de la Urama</t>
  </si>
  <si>
    <t>Acuerdo 1100-02-2-15-006 de 19 jun 2015</t>
  </si>
  <si>
    <t>Acuerdo 200-3-2-18-001 de 16 feb 2018</t>
  </si>
  <si>
    <t>https://runap.parquesnacionales.gov.co/area-protegida/1039</t>
  </si>
  <si>
    <t>ARTÍCULO CUARTO.- ZONIFICACIÓN AMBIENTAL. .
..comprende las siguientes zonas y subzonas:
3. ZONA DE USO SOSTENIBLE (13.527 Has). Incluye los espacios para adelantar actividades productivas y extractivas compatibles con el objetivo de conservación del área protegida.</t>
  </si>
  <si>
    <t>CORPOURABA</t>
  </si>
  <si>
    <t xml:space="preserve">Alto de Insor </t>
  </si>
  <si>
    <t>Acuerdo 10 de dic 17 2009</t>
  </si>
  <si>
    <t>Acuerdo 008 de 2011</t>
  </si>
  <si>
    <t>U:\Informacion_Referencia\AREs\FPro\APRe\CORPOURABA\AREAS_PROTEGIDAS_2022\</t>
  </si>
  <si>
    <t>https://runap.parquesnacionales.gov.co/area-protegida/349</t>
  </si>
  <si>
    <t>ARTÍCULO SÉPTIMO. El DMI Alto de Insor quedará integrado bajo
las categorías de manejo establecidas en la zonificación, así:
ZONAS DE PRODUCCIÓN SOSTENIBLE
PRINCIPAL: Mejoramiento y tecnificación de actividades de producción.</t>
  </si>
  <si>
    <t>Ensenada de Rionegro</t>
  </si>
  <si>
    <t>Acuerdo 12 de dic 17 2009</t>
  </si>
  <si>
    <t>Acuerdo 005 de 2011, Acuerdo 021 de 2011 y Acuerdo 006 de 2017</t>
  </si>
  <si>
    <t>https://runap.parquesnacionales.gov.co/area-protegida/412</t>
  </si>
  <si>
    <t>ARTICULO SEGUNDO: Se ajusta el artículo séptimo del Acuerdo 012 de 2009 que declara El Distrito de Manejo Integrado (DMI) Ensenada de Rionegro, los Bajos Aledaños, las Ciénagas de Marimonda y el Salado, en el componente de clasificación de usos por categoría de manejo así:
ZONA DE RECUPERACIÓN
b) Área de recuperación para la producción sostenible.
Principal: Desarrollo de sistemas silvícola, agrarios, forestales, agroforestales, silvopastorile que contribuyan a la restitución de bienes y servicios ambientales.
ZONAS DE PRODUCCIÓN SOSTENIBLE
Principal: Mejoramiento y tecnificación de actividades de producción</t>
  </si>
  <si>
    <t>4137, 3722</t>
  </si>
  <si>
    <t>Plan General de Ordenación Forestal para el departamento de La Guajira</t>
  </si>
  <si>
    <t>Acuerdo 033 del 22 de diciembre de 2015</t>
  </si>
  <si>
    <t>U:\Informacion_Referencia\Orde\POF\CORPOGUAJIRA\POF_2015\; U:\Informacion_Referencia\AREs\FPro\APRe\CORPOGUAJIRA\DeterminantesAmbientales_2022\</t>
  </si>
  <si>
    <t>El POF no tiene zonificación y por lo tanto no se considera para su inclusion o exclusion de la FA</t>
  </si>
  <si>
    <t>Zonificación en ID 3722</t>
  </si>
  <si>
    <t>PLAN DE ORDENACIÓN FORESTAL CORPOGUAVIO</t>
  </si>
  <si>
    <t>Acuerdo 022 del 21 de Diciembre de 2017</t>
  </si>
  <si>
    <t>U:\Informacion_Referencia\Orde\POF\CORPOGUAVIO\POF_2017\</t>
  </si>
  <si>
    <t>https://pgof-corpoguavio.appspot.com/</t>
  </si>
  <si>
    <r>
      <rPr>
        <b/>
        <sz val="11"/>
        <color rgb="FF000000"/>
        <rFont val="Calibri"/>
        <family val="2"/>
      </rPr>
      <t xml:space="preserve">13.1 Zonas de producción
</t>
    </r>
    <r>
      <rPr>
        <b/>
        <u/>
        <sz val="11"/>
        <color rgb="FF000000"/>
        <rFont val="Calibri"/>
        <family val="2"/>
      </rPr>
      <t xml:space="preserve">13,1,1 Aprovechamiento de productos maderables
</t>
    </r>
    <r>
      <rPr>
        <u/>
        <sz val="11"/>
        <color rgb="FF000000"/>
        <rFont val="Calibri"/>
        <family val="2"/>
      </rPr>
      <t>Actividades Permitidas</t>
    </r>
    <r>
      <rPr>
        <sz val="11"/>
        <color rgb="FF000000"/>
        <rFont val="Calibri"/>
        <family val="2"/>
      </rPr>
      <t xml:space="preserve">. Plantaciónes forestales, mantenimiento forestal de especies nativas, exóticas y agrosilvicultura
</t>
    </r>
    <r>
      <rPr>
        <u/>
        <sz val="11"/>
        <color rgb="FF000000"/>
        <rFont val="Calibri"/>
        <family val="2"/>
      </rPr>
      <t xml:space="preserve">Actividades Restringidas. </t>
    </r>
    <r>
      <rPr>
        <sz val="11"/>
        <color rgb="FF000000"/>
        <rFont val="Calibri"/>
        <family val="2"/>
      </rPr>
      <t>Actividades silvopastoriles</t>
    </r>
  </si>
  <si>
    <t>Juan Diego / Rober leon</t>
  </si>
  <si>
    <t>ver numeral 13.1 Zonas de producción, pag 370-371 del documento PLAN DE ORDENACIÓN FORESTAL -POF PARA LA JURISDICCIÓN DE LA CORPORACIÓN AUTÓNOMA REGIONAL DEL GUAVIO - CORPOGUAVIO</t>
  </si>
  <si>
    <r>
      <rPr>
        <b/>
        <sz val="11"/>
        <color rgb="FF000000"/>
        <rFont val="Calibri"/>
        <family val="2"/>
      </rPr>
      <t xml:space="preserve">13.1 Zonas de producción
</t>
    </r>
    <r>
      <rPr>
        <b/>
        <u/>
        <sz val="11"/>
        <color rgb="FF000000"/>
        <rFont val="Calibri"/>
        <family val="2"/>
      </rPr>
      <t xml:space="preserve">13.1.2 Aprovechamiento de productos no maderables
</t>
    </r>
    <r>
      <rPr>
        <u/>
        <sz val="11"/>
        <color rgb="FF000000"/>
        <rFont val="Calibri"/>
        <family val="2"/>
      </rPr>
      <t xml:space="preserve">Actividades Restringidas. </t>
    </r>
    <r>
      <rPr>
        <sz val="11"/>
        <color rgb="FF000000"/>
        <rFont val="Calibri"/>
        <family val="2"/>
      </rPr>
      <t>Actividades silvopastoriles, aprovechamiento de plantaciones forestales,</t>
    </r>
  </si>
  <si>
    <r>
      <rPr>
        <b/>
        <sz val="11"/>
        <color rgb="FF000000"/>
        <rFont val="Calibri"/>
        <family val="2"/>
      </rPr>
      <t xml:space="preserve">13.2 Zonas de protección
</t>
    </r>
    <r>
      <rPr>
        <b/>
        <u/>
        <sz val="11"/>
        <color rgb="FF000000"/>
        <rFont val="Calibri"/>
        <family val="2"/>
      </rPr>
      <t xml:space="preserve">13.2.1 Conservación de Biodiversidad
</t>
    </r>
    <r>
      <rPr>
        <u/>
        <sz val="11"/>
        <color rgb="FF000000"/>
        <rFont val="Calibri"/>
        <family val="2"/>
      </rPr>
      <t>Actividades Prohibidas</t>
    </r>
    <r>
      <rPr>
        <sz val="11"/>
        <color rgb="FF000000"/>
        <rFont val="Calibri"/>
        <family val="2"/>
      </rPr>
      <t>. Aprovechamiento de productos forestales maderables, producción agropecuaria</t>
    </r>
  </si>
  <si>
    <t>ver numeral 13.2 Zonas de protección, pag 371 - 373 del documento PLAN DE ORDENACIÓN FORESTAL -POF PARA LA JURISDICCIÓN DE LA CORPORACIÓN AUTÓNOMA REGIONAL DEL GUAVIO - CORPOGUAVIO</t>
  </si>
  <si>
    <r>
      <rPr>
        <b/>
        <sz val="11"/>
        <color rgb="FF000000"/>
        <rFont val="Calibri"/>
        <family val="2"/>
      </rPr>
      <t xml:space="preserve">13.2 Zonas de protección
</t>
    </r>
    <r>
      <rPr>
        <b/>
        <u/>
        <sz val="11"/>
        <color rgb="FF000000"/>
        <rFont val="Calibri"/>
        <family val="2"/>
      </rPr>
      <t xml:space="preserve">13.2.2 Conservación de Suelos
</t>
    </r>
    <r>
      <rPr>
        <u/>
        <sz val="11"/>
        <color rgb="FF000000"/>
        <rFont val="Calibri"/>
        <family val="2"/>
      </rPr>
      <t>Actividades Prohibidas.</t>
    </r>
    <r>
      <rPr>
        <sz val="11"/>
        <color rgb="FF000000"/>
        <rFont val="Calibri"/>
        <family val="2"/>
      </rPr>
      <t xml:space="preserve"> Aprovechamiento forestal primario y secundario, producción agropecuaria,</t>
    </r>
  </si>
  <si>
    <r>
      <rPr>
        <b/>
        <sz val="11"/>
        <color rgb="FF000000"/>
        <rFont val="Calibri"/>
        <family val="2"/>
      </rPr>
      <t xml:space="preserve">13.2 Zonas de protección
</t>
    </r>
    <r>
      <rPr>
        <b/>
        <u/>
        <sz val="11"/>
        <color rgb="FF000000"/>
        <rFont val="Calibri"/>
        <family val="2"/>
      </rPr>
      <t xml:space="preserve">13.2.3 Conservación del Recurso Hídrico
</t>
    </r>
    <r>
      <rPr>
        <u/>
        <sz val="11"/>
        <color rgb="FF000000"/>
        <rFont val="Calibri"/>
        <family val="2"/>
      </rPr>
      <t>Actividades Prohibidas.</t>
    </r>
    <r>
      <rPr>
        <sz val="11"/>
        <color rgb="FF000000"/>
        <rFont val="Calibri"/>
        <family val="2"/>
      </rPr>
      <t xml:space="preserve"> Aprovechamiento forestal primario y secundario, producción agropecuaria</t>
    </r>
  </si>
  <si>
    <t>Plan de Ordenación Forestal para Urrao, Atrato Medio y las Regionales Centro y Caribe de Corpouraba</t>
  </si>
  <si>
    <t>Acuerdo N° 100-02-02-01-07-2008</t>
  </si>
  <si>
    <t>U:\Informacion_Referencia\Orde\POF\CORPOURABÁ\POF_2008\</t>
  </si>
  <si>
    <t>no tiene documento tecnico
Cartografia no tiene el detalle de la zonificación, especialmente para la UMF Atrato</t>
  </si>
  <si>
    <t>Plan de Ordenamiento Forestal CRA</t>
  </si>
  <si>
    <t>Resolución de adopción No.00859 del 8 de noviembre de 2018</t>
  </si>
  <si>
    <t>U:\Informacion_Referencia\Orde\POF\CRA\POF_2018\</t>
  </si>
  <si>
    <t>ARTÍCULO SEGUNDO. Adoptar las Siete Unidades Administrativas de Ordenamiento Forestal de ordenamiento forestal en el Departamento del Atlántico
...las cuales se derivan del análisis de las áreas objeto de ordenación en el PGOF, para lo cual se realizó una clasificación de áreas de exclusión e inclusión.
Áreas de Exclusión: Áreas que se encuentran sometidas a regímenes especiales, por lo que no se incluyen en la definición de la ordenación y quedan sometidas a su régimen de uso específico, sin contar con un régimen de lineamientos y directrices de ordenación forestal; se incluyeron:
g.Cuerpos de . agua: Ríos, lagunas, lagos y ciénagas naturales, canales, cuerpos de agua artificiales, embalses, lagunas de oxidación, estanques de acuicultura continental.
f. Tierras de vocación agropecuaria sin cobertura forestal natural.
Áreas de Inclusión: Áreas en las cuales se realizó una zonificación de Unidades Administrativas de Ordenación Forestal, las cuales incluyen:
a. Tierras de vocación forestal y agroforestal
b. Áreas con coberturas vegetales naturales o seminaturales
c. Pastos arbolados y enmalezados
d. Tierras desnudas y degradadas
e. Zonas quemadas
f. Rondas hídricas
g. Áreas del ecosistema bosque seco
...Régimen de Ordenación Forestal para el Departamento del Atlántico (Conservación, recuperación y uso sostenible)</t>
  </si>
  <si>
    <t>CSB</t>
  </si>
  <si>
    <t>Plan de ordenación forestal de la jurisdicción de la CSB para la Serranía de San Lucas</t>
  </si>
  <si>
    <t>Acuerdo 10 del 21 de dic 2021</t>
  </si>
  <si>
    <t>U:\Informacion_Referencia\Orde\POF\CSB\POF_2021\</t>
  </si>
  <si>
    <t>En la carpeta de la ruta no aparece el acto administrativo de adopción</t>
  </si>
  <si>
    <r>
      <rPr>
        <b/>
        <sz val="11"/>
        <color rgb="FF000000"/>
        <rFont val="Calibri"/>
        <family val="2"/>
      </rPr>
      <t xml:space="preserve">Área Forestal Protectora
</t>
    </r>
    <r>
      <rPr>
        <u/>
        <sz val="11"/>
        <color rgb="FF000000"/>
        <rFont val="Calibri"/>
        <family val="2"/>
      </rPr>
      <t xml:space="preserve">Directrices
</t>
    </r>
    <r>
      <rPr>
        <sz val="11"/>
        <color rgb="FF000000"/>
        <rFont val="Calibri"/>
        <family val="2"/>
      </rPr>
      <t xml:space="preserve">c) La agricultura y la ganadería de subsistencia son permitidas, pero supeditadas al cumplimiento de la función ambiental del área y a su desarrollo mediante Sistemas Agroforestales. Estas actividades en escala empresarial deberán ser restringidas o enmarcadas en sistemas confinados y amigables con el ambiente
</t>
    </r>
    <r>
      <rPr>
        <u/>
        <sz val="11"/>
        <color rgb="FF000000"/>
        <rFont val="Calibri"/>
        <family val="2"/>
      </rPr>
      <t xml:space="preserve">Actividades Permitidas
</t>
    </r>
    <r>
      <rPr>
        <sz val="11"/>
        <color rgb="FF000000"/>
        <rFont val="Calibri"/>
        <family val="2"/>
      </rPr>
      <t xml:space="preserve">d) Reforestación comercial, preferencialmente con especies nativas, que no impliquen la destrucción del bosque natural para su establecimiento y que se aprovechen con métodos diferentes a la tala rasa
i) Piscicultura controlando la invasión de los cuerpos de agua por individuos de las especies cultivadas.
j) Apicultura y Melicultura.
m) Zoocría con fines de autoconsumo o comercial, bajo planes de manejo supervisados por CSB.
</t>
    </r>
    <r>
      <rPr>
        <u/>
        <sz val="11"/>
        <color rgb="FF000000"/>
        <rFont val="Calibri"/>
        <family val="2"/>
      </rPr>
      <t xml:space="preserve">Actividades Prohibidas
</t>
    </r>
    <r>
      <rPr>
        <sz val="11"/>
        <color rgb="FF000000"/>
        <rFont val="Calibri"/>
        <family val="2"/>
      </rPr>
      <t xml:space="preserve">d) Cultivos agrícolas de cualquier tipo que impliquen la eliminación de coberturas boscosas naturales, incluyendo vegetación secundaria alta, vegetación secundaria baja y arbustales.
e) Cultivos transitorios limpios en terrenos de Clase Agrológica V, VI, VII y VIII, establecidas por el IGAC.
f) Ganadería extensiva en potreros limpios.
g) Cultivos agrícolas sin técnicas sostenibles y ganadería extensiva en áreas con pendientes mayores al 50%.
</t>
    </r>
    <r>
      <rPr>
        <u/>
        <sz val="11"/>
        <color rgb="FF000000"/>
        <rFont val="Calibri"/>
        <family val="2"/>
      </rPr>
      <t xml:space="preserve">Actividades Restringidas
</t>
    </r>
    <r>
      <rPr>
        <sz val="11"/>
        <color rgb="FF000000"/>
        <rFont val="Calibri"/>
        <family val="2"/>
      </rPr>
      <t>a) Reforestación comercial</t>
    </r>
  </si>
  <si>
    <r>
      <rPr>
        <b/>
        <sz val="11"/>
        <color rgb="FF000000"/>
        <rFont val="Calibri"/>
        <family val="2"/>
      </rPr>
      <t xml:space="preserve">no aparece el acto administrativo de adopción
</t>
    </r>
    <r>
      <rPr>
        <sz val="11"/>
        <color rgb="FF000000"/>
        <rFont val="Calibri"/>
        <family val="2"/>
      </rPr>
      <t>5.9.3 Directrices y régimen de actividades para las unidades administrativas de ordenación forestal; pag 87 - 89 del Documento CAPÍTULO V. REGIMEN DE ORDENACIÓN FORESTAL</t>
    </r>
  </si>
  <si>
    <r>
      <rPr>
        <b/>
        <sz val="11"/>
        <color rgb="FF000000"/>
        <rFont val="Calibri"/>
        <family val="2"/>
      </rPr>
      <t xml:space="preserve">Área Forestal Productora
</t>
    </r>
    <r>
      <rPr>
        <u/>
        <sz val="11"/>
        <color rgb="FF000000"/>
        <rFont val="Calibri"/>
        <family val="2"/>
      </rPr>
      <t>Directrices</t>
    </r>
    <r>
      <rPr>
        <sz val="11"/>
        <color rgb="FF000000"/>
        <rFont val="Calibri"/>
        <family val="2"/>
      </rPr>
      <t xml:space="preserve">:
c) La agricultura y la ganadería empresariales son permitidas, pero supeditadas al cumplimiento de la función ambiental del área, con sistemas productivos que incorporen Sistemas Agroforestales.
</t>
    </r>
    <r>
      <rPr>
        <u/>
        <sz val="11"/>
        <color rgb="FF000000"/>
        <rFont val="Calibri"/>
        <family val="2"/>
      </rPr>
      <t xml:space="preserve">Actividades Permitidas
</t>
    </r>
    <r>
      <rPr>
        <sz val="11"/>
        <color rgb="FF000000"/>
        <rFont val="Calibri"/>
        <family val="2"/>
      </rPr>
      <t xml:space="preserve">* Reforestación de producción o comercial con especies nativas (preferiblemente) y especies introducidas
* Piscicultura controlando la invasión de los cuerpos de agua por individuos de las especies cultivadas.
* Zoocría con fines de autoconsumo o comercial, bajo planes de manejo supervisados por CSB.
</t>
    </r>
    <r>
      <rPr>
        <u/>
        <sz val="11"/>
        <color rgb="FF000000"/>
        <rFont val="Calibri"/>
        <family val="2"/>
      </rPr>
      <t xml:space="preserve">Actividades Prohibidas
</t>
    </r>
    <r>
      <rPr>
        <sz val="11"/>
        <color rgb="FF000000"/>
        <rFont val="Calibri"/>
        <family val="2"/>
      </rPr>
      <t xml:space="preserve">b) Expansión de la frontera agropecuaria mediante el cambio de uso del suelo forestal; es decir, eliminando la cobertura boscosa natural.
c) Tala de la vegetación natural y quemas de cualquier índole, controladas o incontroladas, especialmente para ampliar las zonas agropecuarias.
d) Cultivos agrícolas de cualquier tipo que impliquen la eliminación de coberturas boscosas naturales, incluyendo vegetación secundaria alta, vegetación secundaria baja y arbustales.
e) Cultivos transitorios limpios en terrenos de Clase Agrológica V, VI, VII y VIII, establecidas por el IGAC.
f) Ganadería extensiva en potreros limpios.
g) Cultivos agrícolas sin técnicas sostenibles y ganadería extensiva en áreas con pendientes mayores al 20%
</t>
    </r>
    <r>
      <rPr>
        <u/>
        <sz val="11"/>
        <color rgb="FF000000"/>
        <rFont val="Calibri"/>
        <family val="2"/>
      </rPr>
      <t xml:space="preserve">Actividades Restringidas
</t>
    </r>
    <r>
      <rPr>
        <sz val="11"/>
        <color rgb="FF000000"/>
        <rFont val="Calibri"/>
        <family val="2"/>
      </rPr>
      <t>a) Establecimiento de pasturas extensivas, mejor propendiendo por sistemas ganaderos intensivos</t>
    </r>
  </si>
  <si>
    <r>
      <rPr>
        <b/>
        <sz val="11"/>
        <color rgb="FF000000"/>
        <rFont val="Calibri"/>
        <family val="2"/>
      </rPr>
      <t xml:space="preserve">no aparece el acto administrativo de adopción
</t>
    </r>
    <r>
      <rPr>
        <sz val="11"/>
        <color rgb="FF000000"/>
        <rFont val="Calibri"/>
        <family val="2"/>
      </rPr>
      <t>5.9.3 Directrices y régimen de actividades para las unidades administrativas de ordenación forestal; pag 84-87 del Documento CAPÍTULO V. REGIMEN DE ORDENACIÓN FORESTAL</t>
    </r>
  </si>
  <si>
    <t>U:\Informacion_Referencia\AREs\FPro\DMIn\CRA\DMI_DRMI_2022\</t>
  </si>
  <si>
    <r>
      <t>ARTICULO TERCERO. De la Zonificación
Zona de preservación: Es un espacio donde el manejo esta dirigido ante todo a evitar la alteración, degradación o transformación por la actividad humana
Zona de restauración:  Es u espacio dirigido al restablecimiento parcial otoral a un estado anterior, de la composición, estructura y función de la diversidad biológica.</t>
    </r>
    <r>
      <rPr>
        <sz val="11"/>
        <color rgb="FFFF0000"/>
        <rFont val="Calibri"/>
        <family val="2"/>
      </rPr>
      <t xml:space="preserve">
Zona de uso sostenible: Esta área se relaciona con los espacios para adelantar actividades productivas y extractivas compatibles con el objetivo de conservación del área protegida.
Zona General de Uso Público: Son aquellos espacios definidos en el plan de manejo con el fin de alcanzar objetivos particulares de gestión a través de la educación, recreación, el turismo y el desarrollo de infraestructura de apoyo a la investigación.</t>
    </r>
  </si>
  <si>
    <t>No cuenta con PMA, De acuerdo a lo descrito en la zona de uso sostenible podría incorporarce a la FA condicionada pero en el articulo siguiente que define los usos no hay ninguno en el que se permita las actividades agropecuarias</t>
  </si>
  <si>
    <t>CVS</t>
  </si>
  <si>
    <t>Plan General de Ordenación Forestal PGOF de la CVS</t>
  </si>
  <si>
    <t>Acuerdo No. 359 del 12 de abril de 2018</t>
  </si>
  <si>
    <t>U:\Informacion_Referencia\Orde\POF\CVS\POF_2018\</t>
  </si>
  <si>
    <t>Art 1 adopta la actualización  del POF</t>
  </si>
  <si>
    <r>
      <rPr>
        <b/>
        <sz val="11"/>
        <color rgb="FF000000"/>
        <rFont val="Calibri"/>
        <family val="2"/>
      </rPr>
      <t xml:space="preserve">6.1.2. Zona de Uso múltiple
</t>
    </r>
    <r>
      <rPr>
        <u/>
        <sz val="11"/>
        <color rgb="FF000000"/>
        <rFont val="Calibri"/>
        <family val="2"/>
      </rPr>
      <t xml:space="preserve">Categoria: Áreas forestales productoras condicionadas
</t>
    </r>
    <r>
      <rPr>
        <sz val="11"/>
        <color rgb="FF000000"/>
        <rFont val="Calibri"/>
        <family val="2"/>
      </rPr>
      <t>Lineamientos: Desarrollo socioeconómico a partir de sistemas agroforestales basados en los recursos forestales nativos</t>
    </r>
  </si>
  <si>
    <t xml:space="preserve">Tabla 325. Lineamientos de manejo de las UAO, PAG 816, 826-830 del Documento </t>
  </si>
  <si>
    <r>
      <t>ARTÍCULO QUINTO. El Consejo Directivo de la CRA, a iniciativa del Director General de la Corporación, adoptará el Plan de Manejo Ambiental del Distrito Regional de Manejo  Integrado denominado Banco Totumo Bijibana y su área de influencia directa, el cual contemplará el diagnóstico, la zonificación ambiental con su régimen de usos y programas y proyectos orientados al mantenimiento de los objetivos de conservación del área.</t>
    </r>
    <r>
      <rPr>
        <sz val="11"/>
        <color rgb="FFFF0000"/>
        <rFont val="Calibri"/>
        <family val="2"/>
      </rPr>
      <t xml:space="preserve">
PARÁGRAFO PRIMERO. La zonificación del DRMI, así como las actividades y usos permitidos, serán definidas en el Plan de Manejo que se adopte por parte de la  Corporación Autónoma Regional del Atlántico - CRA</t>
    </r>
    <r>
      <rPr>
        <sz val="11"/>
        <color rgb="FF000000"/>
        <rFont val="Calibri"/>
        <family val="2"/>
      </rPr>
      <t>..</t>
    </r>
  </si>
  <si>
    <t>Palmar del Titi</t>
  </si>
  <si>
    <t>Acuerdo  008 de 2018</t>
  </si>
  <si>
    <t>https://runap.parquesnacionales.gov.co/area-protegida/1385</t>
  </si>
  <si>
    <t>Zona de preservación.
Zona de restauración
Zona de uso sostenible:
Zona general de uso público.</t>
  </si>
  <si>
    <t>No definen usos y la zonificación responde a lo dispuesto en el articulo 34 del Decreto 2372
de 2012 .</t>
  </si>
  <si>
    <t>La Playona y la Loma de Caleta</t>
  </si>
  <si>
    <t>Acuerdo 002 de febrero de 2012</t>
  </si>
  <si>
    <t>https://runap.parquesnacionales.gov.co/area-protegida/749</t>
  </si>
  <si>
    <t>Delimitación RUNAP</t>
  </si>
  <si>
    <t>Lago Azul los Manatíes</t>
  </si>
  <si>
    <t>Acuerdo 002 de marzo de 2013</t>
  </si>
  <si>
    <t>https://runap.parquesnacionales.gov.co/area-protegida/747</t>
  </si>
  <si>
    <t>Cuenca Alta del Río Atrato</t>
  </si>
  <si>
    <t>Acuerdo 011 de diciembre de 2016</t>
  </si>
  <si>
    <t>https://runap.parquesnacionales.gov.co/area-protegida/1187</t>
  </si>
  <si>
    <t>Encanto de los Manglares del Bajo Baudó</t>
  </si>
  <si>
    <t>Acuerdo 008 de septiembre de 2017</t>
  </si>
  <si>
    <t>https://runap.parquesnacionales.gov.co/area-protegida/1247</t>
  </si>
  <si>
    <t>El Palomar</t>
  </si>
  <si>
    <t>Acuerdo  019 de 2013</t>
  </si>
  <si>
    <t>U:\Informacion_Referencia\AREs\FPro\APRe\CRA\AREAS_PROTEGIDAS_2022\</t>
  </si>
  <si>
    <t>https://runap.parquesnacionales.gov.co/area-protegida/775</t>
  </si>
  <si>
    <r>
      <t xml:space="preserve">ARTÍCULO SEGUNDO: La declaratoria del "RESERVA FORESTAL PROTECTORA REGIONAL EL PALOMAR" tiene las siguientes finalidades:
1. Proteger, conservar y recuperar El Palomar, áreas más representativas de los bosques secos del Caribe Colombiano y del departamento del Atlántico, con zonas de buena cobertura vegetal y de suelo que cumple una importante función ecológica, además de ser refugio de las especies de animales y plantas más características de la región, protección de la biodiversidad biológica y genética.
2. Perpetuar y conservar las bellezas escénicas y el valor paisajístico del área y proporcionar facilidades para la recreación, el esparcimiento y alternativas sostenibles como el ecoturismo y </t>
    </r>
    <r>
      <rPr>
        <sz val="11"/>
        <color rgb="FFFF0000"/>
        <rFont val="Calibri"/>
        <family val="2"/>
      </rPr>
      <t>la ganadería sostenible.....
7. Usos prohibidos: Prohibir las actividades diferentes a las de conservación, protección y recuperación, así mismo las actividades distintas de las establecidas en los Usos Condicionados Permitidos en la zona.</t>
    </r>
  </si>
  <si>
    <t>La resolución no define uso principal, ni condicionado.</t>
  </si>
  <si>
    <r>
      <rPr>
        <b/>
        <sz val="11"/>
        <color rgb="FF000000"/>
        <rFont val="Calibri"/>
        <family val="2"/>
      </rPr>
      <t xml:space="preserve">6.1.2. Zona de Uso múltiple
</t>
    </r>
    <r>
      <rPr>
        <u/>
        <sz val="11"/>
        <color rgb="FF000000"/>
        <rFont val="Calibri"/>
        <family val="2"/>
      </rPr>
      <t xml:space="preserve">Categoria: Áreas de restauración para la producción
</t>
    </r>
    <r>
      <rPr>
        <sz val="11"/>
        <color rgb="FF000000"/>
        <rFont val="Calibri"/>
        <family val="2"/>
      </rPr>
      <t>Lineamientos: 6.1.2.2.1. Manejo silvicultural y restauración ecológica asistida de bosques naturales</t>
    </r>
  </si>
  <si>
    <t xml:space="preserve">Tabla 325. Lineamientos de manejo de las UAO, PAG 816, 831-833 del Documento </t>
  </si>
  <si>
    <r>
      <rPr>
        <b/>
        <sz val="11"/>
        <color rgb="FF000000"/>
        <rFont val="Calibri"/>
        <family val="2"/>
      </rPr>
      <t xml:space="preserve">6.1.2. Zona de Uso múltiple
</t>
    </r>
    <r>
      <rPr>
        <u/>
        <sz val="11"/>
        <color rgb="FF000000"/>
        <rFont val="Calibri"/>
        <family val="2"/>
      </rPr>
      <t xml:space="preserve">Categoria: Áreas de rehabilitación
Lineamientos
</t>
    </r>
    <r>
      <rPr>
        <sz val="11"/>
        <color rgb="FF000000"/>
        <rFont val="Calibri"/>
        <family val="2"/>
      </rPr>
      <t>6.1.2.3.1. Rehabilitación ecológica de los bosques para la producción
son áreas destinadas a la producción tamien la introducción de sistemas agroforestales, cercas vivas y barreras rompe vientos, establecimiento y ampliación de corredores biológicos, el uso de pastoreo para controlar el crecimiento de los pastos y ayudar a dispersar semillas</t>
    </r>
  </si>
  <si>
    <t xml:space="preserve">Tabla 325. Lineamientos de manejo de las UAO, PAG 816, 833 del Documento </t>
  </si>
  <si>
    <t>CVC</t>
  </si>
  <si>
    <t>Isla Ají</t>
  </si>
  <si>
    <t>Acuerdo 046 del 13 de diciembre de 2021</t>
  </si>
  <si>
    <t>U:\Informacion_Referencia\AREs\FPro\APRe\CVC\RF_DMI_DCS_2022\</t>
  </si>
  <si>
    <t>https://runap.parquesnacionales.gov.co/area-protegida/1780</t>
  </si>
  <si>
    <r>
      <rPr>
        <b/>
        <sz val="11"/>
        <color rgb="FF000000"/>
        <rFont val="Calibri"/>
        <family val="2"/>
      </rPr>
      <t xml:space="preserve">Zona de preservación
</t>
    </r>
    <r>
      <rPr>
        <u/>
        <sz val="11"/>
        <color rgb="FF000000"/>
        <rFont val="Calibri"/>
        <family val="2"/>
      </rPr>
      <t>uso principal:</t>
    </r>
    <r>
      <rPr>
        <sz val="11"/>
        <color rgb="FF000000"/>
        <rFont val="Calibri"/>
        <family val="2"/>
      </rPr>
      <t xml:space="preserve"> actividades de portección, control y vigilancia</t>
    </r>
  </si>
  <si>
    <r>
      <rPr>
        <b/>
        <sz val="11"/>
        <color rgb="FF000000"/>
        <rFont val="Calibri"/>
        <family val="2"/>
      </rPr>
      <t xml:space="preserve">Zona de Restauración
</t>
    </r>
    <r>
      <rPr>
        <u/>
        <sz val="11"/>
        <color rgb="FF000000"/>
        <rFont val="Calibri"/>
        <family val="2"/>
      </rPr>
      <t>Uso principal:</t>
    </r>
    <r>
      <rPr>
        <sz val="11"/>
        <color rgb="FF000000"/>
        <rFont val="Calibri"/>
        <family val="2"/>
      </rPr>
      <t xml:space="preserve"> actividades de objetos de conservación</t>
    </r>
  </si>
  <si>
    <r>
      <rPr>
        <b/>
        <sz val="11"/>
        <color rgb="FF000000"/>
        <rFont val="Calibri"/>
        <family val="2"/>
      </rPr>
      <t xml:space="preserve">Zona de uso sostenible
</t>
    </r>
    <r>
      <rPr>
        <b/>
        <u/>
        <sz val="11"/>
        <color rgb="FF000000"/>
        <rFont val="Calibri"/>
        <family val="2"/>
      </rPr>
      <t xml:space="preserve">Subzona para el desarrollo
</t>
    </r>
    <r>
      <rPr>
        <u/>
        <sz val="11"/>
        <color rgb="FF000000"/>
        <rFont val="Calibri"/>
        <family val="2"/>
      </rPr>
      <t>Uso principal:</t>
    </r>
    <r>
      <rPr>
        <sz val="11"/>
        <color rgb="FF000000"/>
        <rFont val="Calibri"/>
        <family val="2"/>
      </rPr>
      <t xml:space="preserve"> Reconversión de prácticas productivas agropecuarias convencionales a prácticas productivas agropecuarias sostenible y tradicionales (rotación de claro en el bosque)</t>
    </r>
  </si>
  <si>
    <r>
      <rPr>
        <b/>
        <sz val="11"/>
        <color rgb="FF000000"/>
        <rFont val="Calibri"/>
        <family val="2"/>
      </rPr>
      <t xml:space="preserve">Zona de general de uso público
</t>
    </r>
    <r>
      <rPr>
        <u/>
        <sz val="11"/>
        <color rgb="FF000000"/>
        <rFont val="Calibri"/>
        <family val="2"/>
      </rPr>
      <t>Uso principal:</t>
    </r>
    <r>
      <rPr>
        <sz val="11"/>
        <color rgb="FF000000"/>
        <rFont val="Calibri"/>
        <family val="2"/>
      </rPr>
      <t xml:space="preserve"> Actividades e infraestructura relacionada con la administración del área</t>
    </r>
  </si>
  <si>
    <t xml:space="preserve">Serranía de los Paraguas </t>
  </si>
  <si>
    <t>Acuerdo 059 del 26 de diciembre de 2019</t>
  </si>
  <si>
    <t>https://runap.parquesnacionales.gov.co/area-protegida/1545</t>
  </si>
  <si>
    <r>
      <rPr>
        <b/>
        <sz val="11"/>
        <color rgb="FF000000"/>
        <rFont val="Calibri"/>
        <family val="2"/>
      </rPr>
      <t xml:space="preserve">Zona de preservación
</t>
    </r>
    <r>
      <rPr>
        <u/>
        <sz val="11"/>
        <color rgb="FF000000"/>
        <rFont val="Calibri"/>
        <family val="2"/>
      </rPr>
      <t xml:space="preserve">Uso principal: </t>
    </r>
    <r>
      <rPr>
        <sz val="11"/>
        <color rgb="FF000000"/>
        <rFont val="Calibri"/>
        <family val="2"/>
      </rPr>
      <t>Mantener la composición, estructura y función de la biodiversidad</t>
    </r>
  </si>
  <si>
    <r>
      <rPr>
        <b/>
        <sz val="11"/>
        <color rgb="FF000000"/>
        <rFont val="Calibri"/>
        <family val="2"/>
      </rPr>
      <t xml:space="preserve">Zona de restauración
</t>
    </r>
    <r>
      <rPr>
        <b/>
        <u/>
        <sz val="11"/>
        <color rgb="FF000000"/>
        <rFont val="Calibri"/>
        <family val="2"/>
      </rPr>
      <t xml:space="preserve">Subzona Restauración para la preservación
</t>
    </r>
    <r>
      <rPr>
        <u/>
        <sz val="11"/>
        <color rgb="FF000000"/>
        <rFont val="Calibri"/>
        <family val="2"/>
      </rPr>
      <t>Uso principal</t>
    </r>
    <r>
      <rPr>
        <sz val="11"/>
        <color rgb="FF000000"/>
        <rFont val="Calibri"/>
        <family val="2"/>
      </rPr>
      <t xml:space="preserve">: Regeneración natural, restauración ecológica
</t>
    </r>
    <r>
      <rPr>
        <u/>
        <sz val="11"/>
        <color rgb="FF000000"/>
        <rFont val="Calibri"/>
        <family val="2"/>
      </rPr>
      <t xml:space="preserve">Uso condicionado: </t>
    </r>
    <r>
      <rPr>
        <sz val="11"/>
        <color rgb="FF000000"/>
        <rFont val="Calibri"/>
        <family val="2"/>
      </rPr>
      <t>Se permiten las actividades agropecuarias sostenibles para la restauración</t>
    </r>
  </si>
  <si>
    <r>
      <rPr>
        <b/>
        <sz val="11"/>
        <color rgb="FF000000"/>
        <rFont val="Calibri"/>
        <family val="2"/>
      </rPr>
      <t xml:space="preserve">Zona de Restauración
</t>
    </r>
    <r>
      <rPr>
        <b/>
        <u/>
        <sz val="11"/>
        <color rgb="FF000000"/>
        <rFont val="Calibri"/>
        <family val="2"/>
      </rPr>
      <t>Subzona de restauración</t>
    </r>
    <r>
      <rPr>
        <b/>
        <sz val="11"/>
        <color rgb="FF000000"/>
        <rFont val="Calibri"/>
        <family val="2"/>
      </rPr>
      <t xml:space="preserve"> para el uso sostenible
</t>
    </r>
    <r>
      <rPr>
        <u/>
        <sz val="11"/>
        <color rgb="FF000000"/>
        <rFont val="Calibri"/>
        <family val="2"/>
      </rPr>
      <t>Uso principal:</t>
    </r>
    <r>
      <rPr>
        <sz val="11"/>
        <color rgb="FF000000"/>
        <rFont val="Calibri"/>
        <family val="2"/>
      </rPr>
      <t xml:space="preserve"> Restauración (rehabilitación y reclamación o recuperación), de la capacidad productiva de los ecosistemas locales
</t>
    </r>
    <r>
      <rPr>
        <u/>
        <sz val="11"/>
        <color rgb="FF000000"/>
        <rFont val="Calibri"/>
        <family val="2"/>
      </rPr>
      <t xml:space="preserve">Uso condicionado: </t>
    </r>
    <r>
      <rPr>
        <sz val="11"/>
        <color rgb="FF000000"/>
        <rFont val="Calibri"/>
        <family val="2"/>
      </rPr>
      <t>Se permite la producción agropecuaria en sistemas agroforestales o silvopastoriles; cultivos multiestratos y biodiversos</t>
    </r>
  </si>
  <si>
    <r>
      <rPr>
        <b/>
        <sz val="11"/>
        <color rgb="FF000000"/>
        <rFont val="Calibri"/>
        <family val="2"/>
      </rPr>
      <t xml:space="preserve">Zona de uso sostenible
</t>
    </r>
    <r>
      <rPr>
        <b/>
        <u/>
        <sz val="11"/>
        <color rgb="FF000000"/>
        <rFont val="Calibri"/>
        <family val="2"/>
      </rPr>
      <t xml:space="preserve">Subzona para el desarrollo
</t>
    </r>
    <r>
      <rPr>
        <u/>
        <sz val="11"/>
        <color rgb="FF000000"/>
        <rFont val="Calibri"/>
        <family val="2"/>
      </rPr>
      <t>Usos principales</t>
    </r>
    <r>
      <rPr>
        <sz val="11"/>
        <color rgb="FF000000"/>
        <rFont val="Calibri"/>
        <family val="2"/>
      </rPr>
      <t>: Producción agropecuaria con sistemas agroforestales, agroecológicos o silvopastoriles; cultivos multiestrato y biodiversos</t>
    </r>
  </si>
  <si>
    <r>
      <rPr>
        <b/>
        <sz val="11"/>
        <color rgb="FF000000"/>
        <rFont val="Calibri"/>
        <family val="2"/>
      </rPr>
      <t xml:space="preserve">Zona general de uso público
</t>
    </r>
    <r>
      <rPr>
        <b/>
        <u/>
        <sz val="11"/>
        <color rgb="FF000000"/>
        <rFont val="Calibri"/>
        <family val="2"/>
      </rPr>
      <t xml:space="preserve">Subzona de alta densidad de uso
</t>
    </r>
    <r>
      <rPr>
        <u/>
        <sz val="11"/>
        <color rgb="FF000000"/>
        <rFont val="Calibri"/>
        <family val="2"/>
      </rPr>
      <t>Uso principal:</t>
    </r>
    <r>
      <rPr>
        <sz val="11"/>
        <color rgb="FF000000"/>
        <rFont val="Calibri"/>
        <family val="2"/>
      </rPr>
      <t xml:space="preserve"> Construcción o adecuación de infraestructura básica para recibo o atención de visitantes, viviendas no nucleadas, educación,..
</t>
    </r>
    <r>
      <rPr>
        <u/>
        <sz val="11"/>
        <color rgb="FF000000"/>
        <rFont val="Calibri"/>
        <family val="2"/>
      </rPr>
      <t xml:space="preserve">Uso condicionado: </t>
    </r>
    <r>
      <rPr>
        <sz val="11"/>
        <color rgb="FF000000"/>
        <rFont val="Calibri"/>
        <family val="2"/>
      </rPr>
      <t>Actividades agropecuarias que deben estar sujetas al uso sostenible</t>
    </r>
  </si>
  <si>
    <t>Cuenca alta del Caño Vanguardia Quebrada Vanguardiuno</t>
  </si>
  <si>
    <t>Acuerdo 057 de 1987</t>
  </si>
  <si>
    <t>https://runap.parquesnacionales.gov.co/area-protegida/595</t>
  </si>
  <si>
    <t>Cerro Vanguardia</t>
  </si>
  <si>
    <t>https://runap.parquesnacionales.gov.co/area-protegida/594</t>
  </si>
  <si>
    <t>RUT Nativos</t>
  </si>
  <si>
    <t>Acuerdo 004 del 19 de marzo de 2015</t>
  </si>
  <si>
    <t>https://runap.parquesnacionales.gov.co/area-protegida/1043</t>
  </si>
  <si>
    <r>
      <rPr>
        <b/>
        <sz val="11"/>
        <color rgb="FF000000"/>
        <rFont val="Calibri"/>
        <family val="2"/>
      </rPr>
      <t xml:space="preserve">Zona de preservación
</t>
    </r>
    <r>
      <rPr>
        <u/>
        <sz val="11"/>
        <color rgb="FF000000"/>
        <rFont val="Calibri"/>
        <family val="2"/>
      </rPr>
      <t>Uso principal:</t>
    </r>
    <r>
      <rPr>
        <sz val="11"/>
        <color rgb="FF000000"/>
        <rFont val="Calibri"/>
        <family val="2"/>
      </rPr>
      <t xml:space="preserve"> Actividades de protección regulación, ordenamiento, control y vigilancia</t>
    </r>
  </si>
  <si>
    <r>
      <rPr>
        <b/>
        <sz val="11"/>
        <color rgb="FF000000"/>
        <rFont val="Calibri"/>
        <family val="2"/>
      </rPr>
      <t xml:space="preserve">Zona de Restauración para la Preservación
</t>
    </r>
    <r>
      <rPr>
        <u/>
        <sz val="11"/>
        <color rgb="FF000000"/>
        <rFont val="Calibri"/>
        <family val="2"/>
      </rPr>
      <t xml:space="preserve">Uso principal: </t>
    </r>
    <r>
      <rPr>
        <sz val="11"/>
        <color rgb="FF000000"/>
        <rFont val="Calibri"/>
        <family val="2"/>
      </rPr>
      <t>Uso de restauración. Se permiten las actividades de restauración ecológica</t>
    </r>
  </si>
  <si>
    <r>
      <rPr>
        <b/>
        <sz val="11"/>
        <color rgb="FF000000"/>
        <rFont val="Calibri"/>
        <family val="2"/>
      </rPr>
      <t xml:space="preserve">Zona de Restauración para el uso sostenible
</t>
    </r>
    <r>
      <rPr>
        <u/>
        <sz val="11"/>
        <color rgb="FF000000"/>
        <rFont val="Calibri"/>
        <family val="2"/>
      </rPr>
      <t>Uso principal:</t>
    </r>
    <r>
      <rPr>
        <sz val="11"/>
        <color rgb="FF000000"/>
        <rFont val="Calibri"/>
        <family val="2"/>
      </rPr>
      <t xml:space="preserve"> Uso de restauración del efecto forestal protector
</t>
    </r>
    <r>
      <rPr>
        <u/>
        <sz val="11"/>
        <color rgb="FF000000"/>
        <rFont val="Calibri"/>
        <family val="2"/>
      </rPr>
      <t>Uso condicionado:</t>
    </r>
    <r>
      <rPr>
        <sz val="11"/>
        <color rgb="FF000000"/>
        <rFont val="Calibri"/>
        <family val="2"/>
      </rPr>
      <t xml:space="preserve"> Comprenden todas las actividades agrícolas, ganaderas y forestales; El establecimiento de bosques comerciales y cultivos multiestrato</t>
    </r>
  </si>
  <si>
    <r>
      <rPr>
        <b/>
        <sz val="11"/>
        <color rgb="FF000000"/>
        <rFont val="Calibri"/>
        <family val="2"/>
      </rPr>
      <t xml:space="preserve">Zona de Restauración para el uso sostenible
</t>
    </r>
    <r>
      <rPr>
        <b/>
        <u/>
        <sz val="11"/>
        <color rgb="FF000000"/>
        <rFont val="Calibri"/>
        <family val="2"/>
      </rPr>
      <t xml:space="preserve">Subzona para el desarrollo
</t>
    </r>
    <r>
      <rPr>
        <u/>
        <sz val="11"/>
        <color rgb="FF000000"/>
        <rFont val="Calibri"/>
        <family val="2"/>
      </rPr>
      <t xml:space="preserve">Uso principal: </t>
    </r>
    <r>
      <rPr>
        <sz val="11"/>
        <color rgb="FF000000"/>
        <rFont val="Calibri"/>
        <family val="2"/>
      </rPr>
      <t xml:space="preserve">recuperación mediante herramientas de manejo del paisaje y buenas prácticas de manejo
</t>
    </r>
    <r>
      <rPr>
        <u/>
        <sz val="11"/>
        <color rgb="FF000000"/>
        <rFont val="Calibri"/>
        <family val="2"/>
      </rPr>
      <t xml:space="preserve">Uso condicionado: </t>
    </r>
    <r>
      <rPr>
        <sz val="11"/>
        <color rgb="FF000000"/>
        <rFont val="Calibri"/>
        <family val="2"/>
      </rPr>
      <t xml:space="preserve">Uso sostenible. Comprenden todas las actividades agrícolas, ganaderas y forestales
</t>
    </r>
  </si>
  <si>
    <r>
      <rPr>
        <b/>
        <sz val="11"/>
        <color rgb="FF000000"/>
        <rFont val="Calibri"/>
        <family val="2"/>
      </rPr>
      <t xml:space="preserve">Zona de uso sostenible
</t>
    </r>
    <r>
      <rPr>
        <b/>
        <u/>
        <sz val="11"/>
        <color rgb="FF000000"/>
        <rFont val="Calibri"/>
        <family val="2"/>
      </rPr>
      <t xml:space="preserve">Subzona para el desarrollo
</t>
    </r>
    <r>
      <rPr>
        <u/>
        <sz val="11"/>
        <color rgb="FF000000"/>
        <rFont val="Calibri"/>
        <family val="2"/>
      </rPr>
      <t xml:space="preserve">Uso principal: </t>
    </r>
    <r>
      <rPr>
        <sz val="11"/>
        <color rgb="FF000000"/>
        <rFont val="Calibri"/>
        <family val="2"/>
      </rPr>
      <t xml:space="preserve">Uso sostenible. Se permiten actividades controladas agrícolas, ganaderas
</t>
    </r>
    <r>
      <rPr>
        <u/>
        <sz val="11"/>
        <color rgb="FF000000"/>
        <rFont val="Calibri"/>
        <family val="2"/>
      </rPr>
      <t xml:space="preserve">Usos condicionados: </t>
    </r>
    <r>
      <rPr>
        <sz val="11"/>
        <color rgb="FF000000"/>
        <rFont val="Calibri"/>
        <family val="2"/>
      </rPr>
      <t xml:space="preserve"> Plantaciones forestales industriales, siempre y cuando se mantenga siempre el efecto protector</t>
    </r>
  </si>
  <si>
    <t>Charca de Guarinocito</t>
  </si>
  <si>
    <t>Acuerdo 068 del 4 de octubre de 1988</t>
  </si>
  <si>
    <t>https://runap.parquesnacionales.gov.co/area-protegida/723</t>
  </si>
  <si>
    <t>Guacas El Rosario</t>
  </si>
  <si>
    <t>Acuerdo 011 del 7 de mayo de 2009</t>
  </si>
  <si>
    <t>https://runap.parquesnacionales.gov.co/area-protegida/488</t>
  </si>
  <si>
    <t>Páramos (Las Domínguez, Pan de Azúcar y Valle Bonito)</t>
  </si>
  <si>
    <t>Acuerdo 068 del 27 de noviembre de 2018</t>
  </si>
  <si>
    <t>https://runap.parquesnacionales.gov.co/area-protegida/1403</t>
  </si>
  <si>
    <r>
      <rPr>
        <b/>
        <sz val="11"/>
        <color rgb="FF000000"/>
        <rFont val="Calibri"/>
        <family val="2"/>
      </rPr>
      <t xml:space="preserve">Zona de Preservación
</t>
    </r>
    <r>
      <rPr>
        <u/>
        <sz val="11"/>
        <color rgb="FF000000"/>
        <rFont val="Calibri"/>
        <family val="2"/>
      </rPr>
      <t xml:space="preserve">Uso Principal: </t>
    </r>
    <r>
      <rPr>
        <sz val="11"/>
        <color rgb="FF000000"/>
        <rFont val="Calibri"/>
        <family val="2"/>
      </rPr>
      <t>El uso principal de esta zona va encaminado a la preservación de las coberturas naturales y los Valores Objeto de Conservación</t>
    </r>
  </si>
  <si>
    <r>
      <rPr>
        <b/>
        <sz val="11"/>
        <color rgb="FF000000"/>
        <rFont val="Calibri"/>
        <family val="2"/>
      </rPr>
      <t xml:space="preserve">Zona de Restauración
</t>
    </r>
    <r>
      <rPr>
        <u/>
        <sz val="11"/>
        <color rgb="FF000000"/>
        <rFont val="Calibri"/>
        <family val="2"/>
      </rPr>
      <t xml:space="preserve">Uso principal: </t>
    </r>
    <r>
      <rPr>
        <sz val="11"/>
        <color rgb="FF000000"/>
        <rFont val="Calibri"/>
        <family val="2"/>
      </rPr>
      <t>actividades de restauración ecologica</t>
    </r>
  </si>
  <si>
    <r>
      <rPr>
        <b/>
        <sz val="11"/>
        <color rgb="FF000000"/>
        <rFont val="Calibri"/>
        <family val="2"/>
      </rPr>
      <t xml:space="preserve">Zona de uso sostenible
</t>
    </r>
    <r>
      <rPr>
        <b/>
        <u/>
        <sz val="11"/>
        <color rgb="FF000000"/>
        <rFont val="Calibri"/>
        <family val="2"/>
      </rPr>
      <t xml:space="preserve">Subzona para el desarrollo
</t>
    </r>
    <r>
      <rPr>
        <u/>
        <sz val="11"/>
        <color rgb="FF000000"/>
        <rFont val="Calibri"/>
        <family val="2"/>
      </rPr>
      <t xml:space="preserve">Uso principal: </t>
    </r>
    <r>
      <rPr>
        <sz val="11"/>
        <color rgb="FF000000"/>
        <rFont val="Calibri"/>
        <family val="2"/>
      </rPr>
      <t>Se permiten actividades controladas agrícolas, ganaderas</t>
    </r>
  </si>
  <si>
    <r>
      <rPr>
        <b/>
        <sz val="11"/>
        <color rgb="FF000000"/>
        <rFont val="Calibri"/>
        <family val="2"/>
      </rPr>
      <t xml:space="preserve">Zona General de Uso Público
</t>
    </r>
    <r>
      <rPr>
        <b/>
        <u/>
        <sz val="11"/>
        <color rgb="FF000000"/>
        <rFont val="Calibri"/>
        <family val="2"/>
      </rPr>
      <t xml:space="preserve">Subzona de alta densidad de uso
</t>
    </r>
    <r>
      <rPr>
        <u/>
        <sz val="11"/>
        <color rgb="FF000000"/>
        <rFont val="Calibri"/>
        <family val="2"/>
      </rPr>
      <t>Actividades permitidas:</t>
    </r>
    <r>
      <rPr>
        <sz val="11"/>
        <color rgb="FF000000"/>
        <rFont val="Calibri"/>
        <family val="2"/>
      </rPr>
      <t xml:space="preserve"> Ecoturismo y educación ambiental</t>
    </r>
  </si>
  <si>
    <t>Pance</t>
  </si>
  <si>
    <t>Acuerdo 105 el 11 de diciembre de 2017 y Acuerdo 004 de 2018</t>
  </si>
  <si>
    <t>https://runap.parquesnacionales.gov.co/area-protegida/1290</t>
  </si>
  <si>
    <r>
      <rPr>
        <b/>
        <sz val="11"/>
        <color rgb="FF000000"/>
        <rFont val="Calibri"/>
        <family val="2"/>
      </rPr>
      <t xml:space="preserve">Zona de Restauración para la Preservación
</t>
    </r>
    <r>
      <rPr>
        <u/>
        <sz val="11"/>
        <color rgb="FF000000"/>
        <rFont val="Calibri"/>
        <family val="2"/>
      </rPr>
      <t xml:space="preserve">Uso principal: </t>
    </r>
    <r>
      <rPr>
        <sz val="11"/>
        <color rgb="FF000000"/>
        <rFont val="Calibri"/>
        <family val="2"/>
      </rPr>
      <t>Uso de restauración. Se permiten las actividades de recuperación y rehabilitación ecológica</t>
    </r>
  </si>
  <si>
    <r>
      <rPr>
        <b/>
        <sz val="11"/>
        <color rgb="FF000000"/>
        <rFont val="Calibri"/>
        <family val="2"/>
      </rPr>
      <t xml:space="preserve">Zona de Restauración para el aprovechamiento sostenible
</t>
    </r>
    <r>
      <rPr>
        <u/>
        <sz val="11"/>
        <color rgb="FF000000"/>
        <rFont val="Calibri"/>
        <family val="2"/>
      </rPr>
      <t>Uso principal:</t>
    </r>
    <r>
      <rPr>
        <sz val="11"/>
        <color rgb="FF000000"/>
        <rFont val="Calibri"/>
        <family val="2"/>
      </rPr>
      <t xml:space="preserve"> Recuperación y rehabilitación de ecosistemas</t>
    </r>
  </si>
  <si>
    <r>
      <rPr>
        <b/>
        <sz val="11"/>
        <color rgb="FF000000"/>
        <rFont val="Calibri"/>
        <family val="2"/>
      </rPr>
      <t xml:space="preserve">Zona de uso sostenible 
Subzona para el aprovechamiento sostenible
</t>
    </r>
    <r>
      <rPr>
        <u/>
        <sz val="11"/>
        <color rgb="FF000000"/>
        <rFont val="Calibri"/>
        <family val="2"/>
      </rPr>
      <t xml:space="preserve">Uso principal: </t>
    </r>
    <r>
      <rPr>
        <sz val="11"/>
        <color rgb="FF000000"/>
        <rFont val="Calibri"/>
        <family val="2"/>
      </rPr>
      <t>aprovechamiento sostenible de la biodiversidad</t>
    </r>
  </si>
  <si>
    <r>
      <rPr>
        <b/>
        <sz val="11"/>
        <color rgb="FF000000"/>
        <rFont val="Calibri"/>
        <family val="2"/>
      </rPr>
      <t xml:space="preserve">Zona de uso sostenible
</t>
    </r>
    <r>
      <rPr>
        <b/>
        <u/>
        <sz val="11"/>
        <color rgb="FF000000"/>
        <rFont val="Calibri"/>
        <family val="2"/>
      </rPr>
      <t xml:space="preserve">Subzona para el desarrollo
</t>
    </r>
    <r>
      <rPr>
        <u/>
        <sz val="11"/>
        <color rgb="FF000000"/>
        <rFont val="Calibri"/>
        <family val="2"/>
      </rPr>
      <t>Uso principal:</t>
    </r>
    <r>
      <rPr>
        <sz val="11"/>
        <color rgb="FF000000"/>
        <rFont val="Calibri"/>
        <family val="2"/>
      </rPr>
      <t xml:space="preserve"> actividades agrícolas, forestales, industriales</t>
    </r>
  </si>
  <si>
    <r>
      <rPr>
        <b/>
        <sz val="11"/>
        <color rgb="FF000000"/>
        <rFont val="Calibri"/>
        <family val="2"/>
      </rPr>
      <t xml:space="preserve">Zona general de uso público
</t>
    </r>
    <r>
      <rPr>
        <u/>
        <sz val="11"/>
        <color rgb="FF000000"/>
        <rFont val="Calibri"/>
        <family val="2"/>
      </rPr>
      <t>Uso principal:</t>
    </r>
    <r>
      <rPr>
        <sz val="11"/>
        <color rgb="FF000000"/>
        <rFont val="Calibri"/>
        <family val="2"/>
      </rPr>
      <t xml:space="preserve"> investigación, ecoturismo</t>
    </r>
  </si>
  <si>
    <t>El Gigante</t>
  </si>
  <si>
    <t>Acuerdo 023 del 5 de septiembre de 2019</t>
  </si>
  <si>
    <t>https://runap.parquesnacionales.gov.co/area-protegida/1510</t>
  </si>
  <si>
    <t>Laguna del Sonso</t>
  </si>
  <si>
    <t>Acuerdo 017 del 18 de octubre de 1978 y Acuerdo 105 de 2015</t>
  </si>
  <si>
    <t>https://runap.parquesnacionales.gov.co/area-protegida/1045</t>
  </si>
  <si>
    <t>Art 5 del acuerdo 105</t>
  </si>
  <si>
    <r>
      <rPr>
        <b/>
        <sz val="11"/>
        <color rgb="FF000000"/>
        <rFont val="Calibri"/>
        <family val="2"/>
      </rPr>
      <t xml:space="preserve">Zona de preservación
</t>
    </r>
    <r>
      <rPr>
        <u/>
        <sz val="11"/>
        <color rgb="FF000000"/>
        <rFont val="Calibri"/>
        <family val="2"/>
      </rPr>
      <t>uso principal:</t>
    </r>
    <r>
      <rPr>
        <sz val="11"/>
        <color rgb="FF000000"/>
        <rFont val="Calibri"/>
        <family val="2"/>
      </rPr>
      <t xml:space="preserve"> preservación de las coberturas naturales y los Valores Objeto de Conservación</t>
    </r>
  </si>
  <si>
    <r>
      <rPr>
        <b/>
        <sz val="11"/>
        <color rgb="FF000000"/>
        <rFont val="Calibri"/>
        <family val="2"/>
      </rPr>
      <t xml:space="preserve">Zona de Restauración para la Preservación
</t>
    </r>
    <r>
      <rPr>
        <u/>
        <sz val="11"/>
        <color rgb="FF000000"/>
        <rFont val="Calibri"/>
        <family val="2"/>
      </rPr>
      <t xml:space="preserve">Uso principal: </t>
    </r>
    <r>
      <rPr>
        <sz val="11"/>
        <color rgb="FF000000"/>
        <rFont val="Calibri"/>
        <family val="2"/>
      </rPr>
      <t xml:space="preserve"> actividades de restauración ecológica</t>
    </r>
  </si>
  <si>
    <r>
      <rPr>
        <b/>
        <sz val="11"/>
        <color rgb="FF000000"/>
        <rFont val="Calibri"/>
        <family val="2"/>
      </rPr>
      <t xml:space="preserve">Zona de Restauración para el uso sostenible
</t>
    </r>
    <r>
      <rPr>
        <u/>
        <sz val="11"/>
        <color rgb="FF000000"/>
        <rFont val="Calibri"/>
        <family val="2"/>
      </rPr>
      <t>Uso principal:</t>
    </r>
    <r>
      <rPr>
        <sz val="11"/>
        <color rgb="FF000000"/>
        <rFont val="Calibri"/>
        <family val="2"/>
      </rPr>
      <t xml:space="preserve"> Recuperación del area lagunar
</t>
    </r>
    <r>
      <rPr>
        <u/>
        <sz val="11"/>
        <color rgb="FF000000"/>
        <rFont val="Calibri"/>
        <family val="2"/>
      </rPr>
      <t>Uso compatible:</t>
    </r>
    <r>
      <rPr>
        <sz val="11"/>
        <color rgb="FF000000"/>
        <rFont val="Calibri"/>
        <family val="2"/>
      </rPr>
      <t xml:space="preserve"> Pesca artesanal de subsistencia</t>
    </r>
  </si>
  <si>
    <r>
      <rPr>
        <b/>
        <sz val="11"/>
        <color rgb="FF000000"/>
        <rFont val="Calibri"/>
        <family val="2"/>
      </rPr>
      <t xml:space="preserve">Zona de uso sostenible
</t>
    </r>
    <r>
      <rPr>
        <u/>
        <sz val="11"/>
        <color rgb="FF000000"/>
        <rFont val="Calibri"/>
        <family val="2"/>
      </rPr>
      <t xml:space="preserve">Uso principal: </t>
    </r>
    <r>
      <rPr>
        <sz val="11"/>
        <color rgb="FF000000"/>
        <rFont val="Calibri"/>
        <family val="2"/>
      </rPr>
      <t>Se permiten actividades controladas agrícolas, ganaderas</t>
    </r>
  </si>
  <si>
    <t>Complejo Cenagoso de Zapatosa CCZ</t>
  </si>
  <si>
    <t>Acuedo 001 de 2019</t>
  </si>
  <si>
    <t>U:\Informacion_Referencia\AREs\FPro\DMIn\CORPOCESAR\DRMI_COMPLEJO_CENAGOSO_ZAPATOSA\</t>
  </si>
  <si>
    <t>https://runap.parquesnacionales.gov.co/area-protegida/1511</t>
  </si>
  <si>
    <t>En el Territorio Colectivo del Consejo Comunitario de la Comunidad Negra de la Plata</t>
  </si>
  <si>
    <t>Acuerdo 056 del 18 de Agosto de 2008</t>
  </si>
  <si>
    <t>Acuerdo 054 de 2019</t>
  </si>
  <si>
    <t>https://runap.parquesnacionales.gov.co/area-protegida/427</t>
  </si>
  <si>
    <t xml:space="preserve">El articulo 2 del Acuerdo 54 de 2019 define 4 zonas, pero no contiene los usos. Tampoco aparece el plan de manejo que se adopta con este acuerdo </t>
  </si>
  <si>
    <t>Predio los Ceibotes</t>
  </si>
  <si>
    <t>Acuerdo 010 de 1992</t>
  </si>
  <si>
    <t>https://runap.parquesnacionales.gov.co/area-protegida/751</t>
  </si>
  <si>
    <t>El Zapal el Agucate</t>
  </si>
  <si>
    <t>Acuerdo 8 de 14 de dic 2021</t>
  </si>
  <si>
    <t>U:\Informacion_Referencia\AREs\FPro\APRe\CORPOMOJANA\AREAS_PROTEGIDAS_2022\</t>
  </si>
  <si>
    <t xml:space="preserve">Bosque de Santa Inés </t>
  </si>
  <si>
    <t>Acuerdo 5 de sep 2015</t>
  </si>
  <si>
    <t>https://runap.parquesnacionales.gov.co/area-protegida/1093</t>
  </si>
  <si>
    <t>Guacas</t>
  </si>
  <si>
    <t>Acuerdo 079 del 12 de diciembre de 2016 y Acuerdo 051 de 2019</t>
  </si>
  <si>
    <t>Acuerdo 079 del 12 de dicimebre de 2016</t>
  </si>
  <si>
    <t>https://runap.parquesnacionales.gov.co/area-protegida/1154</t>
  </si>
  <si>
    <t>Art 9 del Acuerdo 051</t>
  </si>
  <si>
    <r>
      <rPr>
        <b/>
        <sz val="11"/>
        <color rgb="FF000000"/>
        <rFont val="Calibri"/>
        <family val="2"/>
      </rPr>
      <t xml:space="preserve">Zona de Restauración
</t>
    </r>
    <r>
      <rPr>
        <u/>
        <sz val="11"/>
        <color rgb="FF000000"/>
        <rFont val="Calibri"/>
        <family val="2"/>
      </rPr>
      <t>Uso principal:</t>
    </r>
    <r>
      <rPr>
        <sz val="11"/>
        <color rgb="FF000000"/>
        <rFont val="Calibri"/>
        <family val="2"/>
      </rPr>
      <t xml:space="preserve"> actividades de restauración ecologica</t>
    </r>
  </si>
  <si>
    <r>
      <rPr>
        <b/>
        <sz val="11"/>
        <color rgb="FF000000"/>
        <rFont val="Calibri"/>
        <family val="2"/>
      </rPr>
      <t xml:space="preserve">Zona de uso sostenible 
Subzona para el aprovechamiento sostenible
</t>
    </r>
    <r>
      <rPr>
        <u/>
        <sz val="11"/>
        <color rgb="FF000000"/>
        <rFont val="Calibri"/>
        <family val="2"/>
      </rPr>
      <t xml:space="preserve">Uso principal: </t>
    </r>
    <r>
      <rPr>
        <sz val="11"/>
        <color rgb="FF000000"/>
        <rFont val="Calibri"/>
        <family val="2"/>
      </rPr>
      <t>aprovechamiento sostenible del recurso hidrico</t>
    </r>
  </si>
  <si>
    <r>
      <rPr>
        <b/>
        <sz val="11"/>
        <color rgb="FF000000"/>
        <rFont val="Calibri"/>
        <family val="2"/>
      </rPr>
      <t xml:space="preserve">Zona de uso sostenible
</t>
    </r>
    <r>
      <rPr>
        <b/>
        <u/>
        <sz val="11"/>
        <color rgb="FF000000"/>
        <rFont val="Calibri"/>
        <family val="2"/>
      </rPr>
      <t xml:space="preserve">Subzona para el desarrollo
</t>
    </r>
    <r>
      <rPr>
        <u/>
        <sz val="11"/>
        <color rgb="FF000000"/>
        <rFont val="Calibri"/>
        <family val="2"/>
      </rPr>
      <t>Uso principal:</t>
    </r>
    <r>
      <rPr>
        <sz val="11"/>
        <color rgb="FF000000"/>
        <rFont val="Calibri"/>
        <family val="2"/>
      </rPr>
      <t xml:space="preserve"> actividades agrícultura sostenible, agroforesteria, 
Usos condicionados: ganaderia intensiva, sistemas silvopastoriles, construcciones agropecuarias, porcicultura, avivultura y piscicultura</t>
    </r>
  </si>
  <si>
    <r>
      <rPr>
        <b/>
        <sz val="11"/>
        <color rgb="FF000000"/>
        <rFont val="Calibri"/>
        <family val="2"/>
      </rPr>
      <t xml:space="preserve">Zona general de uso público
subzona de recreación
</t>
    </r>
    <r>
      <rPr>
        <u/>
        <sz val="11"/>
        <color rgb="FF000000"/>
        <rFont val="Calibri"/>
        <family val="2"/>
      </rPr>
      <t>Uso principal:</t>
    </r>
    <r>
      <rPr>
        <sz val="11"/>
        <color rgb="FF000000"/>
        <rFont val="Calibri"/>
        <family val="2"/>
      </rPr>
      <t xml:space="preserve"> educación, ecoturismo</t>
    </r>
  </si>
  <si>
    <t>CORPONARIÑO</t>
  </si>
  <si>
    <t>Cerro Chimayoy</t>
  </si>
  <si>
    <t>Acuerdo 015 del 17 de diciembre de 2019</t>
  </si>
  <si>
    <t>U:\Informacion_Referencia\AREs\FPro\APRe\CORPONARINO\DRMI_PNR\</t>
  </si>
  <si>
    <t>https://runap.parquesnacionales.gov.co/area-protegida/1602</t>
  </si>
  <si>
    <t>Enclave Subxerofítico del Patía</t>
  </si>
  <si>
    <t>Acuerdo 007 del 29 de Octubre de 2020</t>
  </si>
  <si>
    <t>https://runap.parquesnacionales.gov.co/area-protegida/1717</t>
  </si>
  <si>
    <t>Enclave Subxerofitico de Atuncela</t>
  </si>
  <si>
    <t>Acuerdo 064 del 13 de diciembre de 2007</t>
  </si>
  <si>
    <t>https://runap.parquesnacionales.gov.co/area-protegida/442</t>
  </si>
  <si>
    <t>En el Articulo 5 del acuerdo se adoptan 5 categorias de ordenamiento, sin embargo no se definen los usos permitidos, condicionados y permitidos</t>
  </si>
  <si>
    <t>2856, 4122</t>
  </si>
  <si>
    <t>Serranía de Abibe</t>
  </si>
  <si>
    <t>Acuero 019 del 18 de dicimebre de 2019</t>
  </si>
  <si>
    <t>U:\Informacion_Referencia\AREs\FPro\DMIn\CORPOURABA\Serrania_Abibe\; U:\Informacion_Referencia\AREs\FPro\APRe\CORPOURABA\AREAS_PROTEGIDAS_2022\</t>
  </si>
  <si>
    <t>https://runap.parquesnacionales.gov.co/area-protegida/1640</t>
  </si>
  <si>
    <t>2857, 4122</t>
  </si>
  <si>
    <t>Peque</t>
  </si>
  <si>
    <t>Acuero 020 del 18 de dicimebre de 2019</t>
  </si>
  <si>
    <t>https://runap.parquesnacionales.gov.co/area-protegida/1639</t>
  </si>
  <si>
    <t>Carauta</t>
  </si>
  <si>
    <t>Acuerdo 31 del 16 de septiembre de 1975</t>
  </si>
  <si>
    <t>https://runap.parquesnacionales.gov.co/area-protegida/555</t>
  </si>
  <si>
    <t>Río León</t>
  </si>
  <si>
    <t>Acuerdo 023 del 13 de mayo de 1971</t>
  </si>
  <si>
    <t>https://runap.parquesnacionales.gov.co/area-protegida/422</t>
  </si>
  <si>
    <t>Urrao</t>
  </si>
  <si>
    <t>Acuerdo 032 del 16 de septiembre de 1975</t>
  </si>
  <si>
    <t>https://runap.parquesnacionales.gov.co/area-protegida/561</t>
  </si>
  <si>
    <t>El Chilcal</t>
  </si>
  <si>
    <t>Acuerdo 073 del 15 de septiembre de 2015</t>
  </si>
  <si>
    <t>https://runap.parquesnacionales.gov.co/area-protegida/1044</t>
  </si>
  <si>
    <r>
      <rPr>
        <b/>
        <sz val="11"/>
        <color rgb="FF000000"/>
        <rFont val="Calibri"/>
        <family val="2"/>
      </rPr>
      <t xml:space="preserve">Zona de Restauración para el uso sostenible
</t>
    </r>
    <r>
      <rPr>
        <u/>
        <sz val="11"/>
        <color rgb="FF000000"/>
        <rFont val="Calibri"/>
        <family val="2"/>
      </rPr>
      <t>Uso principal:</t>
    </r>
    <r>
      <rPr>
        <sz val="11"/>
        <color rgb="FF000000"/>
        <rFont val="Calibri"/>
        <family val="2"/>
      </rPr>
      <t xml:space="preserve"> Uso de restauración de la franja forestal protectora
</t>
    </r>
    <r>
      <rPr>
        <u/>
        <sz val="11"/>
        <color rgb="FF000000"/>
        <rFont val="Calibri"/>
        <family val="2"/>
      </rPr>
      <t xml:space="preserve">Uso condicionado: </t>
    </r>
    <r>
      <rPr>
        <sz val="11"/>
        <color rgb="FF000000"/>
        <rFont val="Calibri"/>
        <family val="2"/>
      </rPr>
      <t>Comprenden todas las actividades agrícolas, ganaderas y forestales,</t>
    </r>
  </si>
  <si>
    <r>
      <rPr>
        <b/>
        <sz val="11"/>
        <color rgb="FF000000"/>
        <rFont val="Calibri"/>
        <family val="2"/>
      </rPr>
      <t xml:space="preserve">Zona de uso sostenible
</t>
    </r>
    <r>
      <rPr>
        <u/>
        <sz val="11"/>
        <color rgb="FF000000"/>
        <rFont val="Calibri"/>
        <family val="2"/>
      </rPr>
      <t>Uso principal:</t>
    </r>
    <r>
      <rPr>
        <sz val="11"/>
        <color rgb="FF000000"/>
        <rFont val="Calibri"/>
        <family val="2"/>
      </rPr>
      <t xml:space="preserve"> actividades controladas agricolas, ganaderas, Manejo de sistemas silvopastoriles, Sistemas agroforestales - Reconversión Agrícola, 
</t>
    </r>
    <r>
      <rPr>
        <u/>
        <sz val="11"/>
        <color rgb="FF000000"/>
        <rFont val="Calibri"/>
        <family val="2"/>
      </rPr>
      <t>Uso condicionado:</t>
    </r>
    <r>
      <rPr>
        <sz val="11"/>
        <color rgb="FF000000"/>
        <rFont val="Calibri"/>
        <family val="2"/>
      </rPr>
      <t xml:space="preserve"> Plantaciones forestales industriales, siempre y cuando se mantenga siempre el efecto protector y el manejo excluya la tala rasa y empleo de plaguicidas.</t>
    </r>
  </si>
  <si>
    <t>CORTOLIMA</t>
  </si>
  <si>
    <t>De Los Cerros del Norte de Ibagué</t>
  </si>
  <si>
    <t>Acuerdo No. 003 del 15 de abril de 2016</t>
  </si>
  <si>
    <t>U:\Informacion_Referencia\AREs\FPro\DCSu\CORTOLIMA\DCS_DeLosCerrosNorteIbague\</t>
  </si>
  <si>
    <t>https://runap.parquesnacionales.gov.co/area-protegida/1143</t>
  </si>
  <si>
    <t>Serranía del Pinche</t>
  </si>
  <si>
    <t>Acuerdo 010 del 29 de septiembre de 2008</t>
  </si>
  <si>
    <t>https://runap.parquesnacionales.gov.co/area-protegida/613</t>
  </si>
  <si>
    <t>Verdeyaco el Oxígeno</t>
  </si>
  <si>
    <t>Acuerdo 018 del 26 de diciembre de 2008</t>
  </si>
  <si>
    <t>https://runap.parquesnacionales.gov.co/area-protegida/913</t>
  </si>
  <si>
    <t>KOKOI EUJA, Calle Santa Rosa Timbiqui Cauca</t>
  </si>
  <si>
    <t>Acuerdo 008 del 28 de octubre de 2020</t>
  </si>
  <si>
    <t>https://runap.parquesnacionales.gov.co/area-protegida/1645</t>
  </si>
  <si>
    <t>CRQ</t>
  </si>
  <si>
    <t>2767, 2768</t>
  </si>
  <si>
    <t>Barbas Bremen</t>
  </si>
  <si>
    <t>Acuerdo 020 del 22 de diciembre de 2006</t>
  </si>
  <si>
    <t>U:\Informacion_Referencia\AREs\FPro\DCSu\CRQ\DCSu_Barbas_Bremen_2011; U:\Informacion_Referencia\AREs\FPro\DMIn\CRQ\DRMI_Salento_Genova</t>
  </si>
  <si>
    <t>https://runap.parquesnacionales.gov.co/area-protegida/416</t>
  </si>
  <si>
    <t>Genova</t>
  </si>
  <si>
    <t>Acuerdo 008 del 29 de agosto de 2008</t>
  </si>
  <si>
    <t>U:\Informacion_Referencia\AREs\FPro\DMIn\CRQ\DRMI_Salento_Genova</t>
  </si>
  <si>
    <t>https://runap.parquesnacionales.gov.co/area-protegida/410</t>
  </si>
  <si>
    <t>EL SHP CONTIENE LA FIGURA DISTRITO DE CONSERVACIÓN DE SUELOS BARBAS BREMEN</t>
  </si>
  <si>
    <t>Salento</t>
  </si>
  <si>
    <t>Acuerdo 010 del 17 de diciembre de 1998</t>
  </si>
  <si>
    <t>https://runap.parquesnacionales.gov.co/area-protegida/443</t>
  </si>
  <si>
    <t>Chili Bosque Alto Andino Pijao</t>
  </si>
  <si>
    <t>Acuerdo 013 del 23 de diciembre de 2015</t>
  </si>
  <si>
    <t>U:\Informacion_Referencia\AREs\FPro\DMIn\CRQ\DRMI_ChilíAltoAndinoPijao\</t>
  </si>
  <si>
    <t>https://runap.parquesnacionales.gov.co/area-protegida/1142</t>
  </si>
  <si>
    <t>Ciénaga de Bañó</t>
  </si>
  <si>
    <t>Acuerdo 236 de diciembre de 2013</t>
  </si>
  <si>
    <t>U:\Informacion_Referencia\AREs\FPro\APRe\CVS\AreasProtegidas_2022</t>
  </si>
  <si>
    <t>https://runap.parquesnacionales.gov.co/area-protegida/970</t>
  </si>
  <si>
    <t xml:space="preserve">Art. 2 </t>
  </si>
  <si>
    <r>
      <rPr>
        <b/>
        <sz val="11"/>
        <color rgb="FF000000"/>
        <rFont val="Calibri"/>
        <family val="2"/>
      </rPr>
      <t>1. Zona de preservación:</t>
    </r>
    <r>
      <rPr>
        <sz val="11"/>
        <color rgb="FF000000"/>
        <rFont val="Calibri"/>
        <family val="2"/>
      </rPr>
      <t xml:space="preserve"> Espacio donde el manejo está dirigido ante todo a evitar su alteración, degradaci6n o transformación por la actividad humana. </t>
    </r>
    <r>
      <rPr>
        <u val="double"/>
        <sz val="11"/>
        <color rgb="FF000000"/>
        <rFont val="Calibri"/>
        <family val="2"/>
      </rPr>
      <t>Uso principal:</t>
    </r>
    <r>
      <rPr>
        <sz val="11"/>
        <color rgb="FF000000"/>
        <rFont val="Calibri"/>
        <family val="2"/>
      </rPr>
      <t xml:space="preserve"> conservación y preservación. </t>
    </r>
    <r>
      <rPr>
        <u val="double"/>
        <sz val="11"/>
        <color rgb="FF000000"/>
        <rFont val="Calibri"/>
        <family val="2"/>
      </rPr>
      <t xml:space="preserve">Usos compatibles: </t>
    </r>
    <r>
      <rPr>
        <sz val="11"/>
        <color rgb="FF000000"/>
        <rFont val="Calibri"/>
        <family val="2"/>
      </rPr>
      <t xml:space="preserve">recreación, educación etc. </t>
    </r>
    <r>
      <rPr>
        <u val="double"/>
        <sz val="11"/>
        <color rgb="FF000000"/>
        <rFont val="Calibri"/>
        <family val="2"/>
      </rPr>
      <t xml:space="preserve">Usos condicionados: </t>
    </r>
    <r>
      <rPr>
        <sz val="11"/>
        <color rgb="FF000000"/>
        <rFont val="Calibri"/>
        <family val="2"/>
      </rPr>
      <t xml:space="preserve">obtención de agua, vertimientos etc. </t>
    </r>
    <r>
      <rPr>
        <u val="double"/>
        <sz val="11"/>
        <color rgb="FF000000"/>
        <rFont val="Calibri"/>
        <family val="2"/>
      </rPr>
      <t>Usos prohibidos:</t>
    </r>
    <r>
      <rPr>
        <sz val="11"/>
        <color rgb="FF000000"/>
        <rFont val="Calibri"/>
        <family val="2"/>
      </rPr>
      <t xml:space="preserve"> Ganadería, cultivos agrícolas, obras de ingeniería hidráulica no autorizada, etc.     
</t>
    </r>
    <r>
      <rPr>
        <b/>
        <sz val="11"/>
        <color rgb="FF000000"/>
        <rFont val="Calibri"/>
        <family val="2"/>
      </rPr>
      <t>2. Zona de restauración:</t>
    </r>
    <r>
      <rPr>
        <sz val="11"/>
        <color rgb="FF000000"/>
        <rFont val="Calibri"/>
        <family val="2"/>
      </rPr>
      <t xml:space="preserve"> Espacio dirigido al restablecimiento parcial o total a un estado anterior, de la composición, estructura y función de la diversidad biológica. </t>
    </r>
    <r>
      <rPr>
        <u val="double"/>
        <sz val="11"/>
        <color rgb="FF000000"/>
        <rFont val="Calibri"/>
        <family val="2"/>
      </rPr>
      <t>Uso principal:</t>
    </r>
    <r>
      <rPr>
        <sz val="11"/>
        <color rgb="FF000000"/>
        <rFont val="Calibri"/>
        <family val="2"/>
      </rPr>
      <t xml:space="preserve"> Restauración, rehabilitación o recuperación. </t>
    </r>
    <r>
      <rPr>
        <u val="double"/>
        <sz val="11"/>
        <color rgb="FF000000"/>
        <rFont val="Calibri"/>
        <family val="2"/>
      </rPr>
      <t>Usos compatibles:</t>
    </r>
    <r>
      <rPr>
        <sz val="11"/>
        <color rgb="FF000000"/>
        <rFont val="Calibri"/>
        <family val="2"/>
      </rPr>
      <t xml:space="preserve"> recreación, ecoturismo, etc. </t>
    </r>
    <r>
      <rPr>
        <u val="double"/>
        <sz val="11"/>
        <color rgb="FF000000"/>
        <rFont val="Calibri"/>
        <family val="2"/>
      </rPr>
      <t xml:space="preserve">Usos condicionados: </t>
    </r>
    <r>
      <rPr>
        <sz val="11"/>
        <color rgb="FF000000"/>
        <rFont val="Calibri"/>
        <family val="2"/>
      </rPr>
      <t xml:space="preserve">Agricultura de pancoger (en los playones en época de verano). </t>
    </r>
    <r>
      <rPr>
        <u val="double"/>
        <sz val="11"/>
        <color rgb="FF000000"/>
        <rFont val="Calibri"/>
        <family val="2"/>
      </rPr>
      <t>Usos prohibidos:</t>
    </r>
    <r>
      <rPr>
        <sz val="11"/>
        <color rgb="FF000000"/>
        <rFont val="Calibri"/>
        <family val="2"/>
      </rPr>
      <t xml:space="preserve"> ganadería, agricultura, obras de ingeniería hidráulica no autorizada.
</t>
    </r>
    <r>
      <rPr>
        <b/>
        <sz val="11"/>
        <color rgb="FF000000"/>
        <rFont val="Calibri"/>
        <family val="2"/>
      </rPr>
      <t xml:space="preserve">3. Zona de uso sostenible: </t>
    </r>
    <r>
      <rPr>
        <sz val="11"/>
        <color rgb="FF000000"/>
        <rFont val="Calibri"/>
        <family val="2"/>
      </rPr>
      <t xml:space="preserve">incluye los espacios para adelantar actividades productivas y extractivas compatibles con el objetivo de conservación del área protegida. </t>
    </r>
    <r>
      <rPr>
        <b/>
        <sz val="11"/>
        <color rgb="FF000000"/>
        <rFont val="Calibri"/>
        <family val="2"/>
      </rPr>
      <t xml:space="preserve">a) Subzona para el aprovechamiento sostenible: </t>
    </r>
    <r>
      <rPr>
        <u val="double"/>
        <sz val="11"/>
        <color rgb="FF000000"/>
        <rFont val="Calibri"/>
        <family val="2"/>
      </rPr>
      <t xml:space="preserve">Uso principal: </t>
    </r>
    <r>
      <rPr>
        <sz val="11"/>
        <color rgb="FF000000"/>
        <rFont val="Calibri"/>
        <family val="2"/>
      </rPr>
      <t xml:space="preserve">Conservación, la prioridad es la pesca artesanal, etc. </t>
    </r>
    <r>
      <rPr>
        <u val="double"/>
        <sz val="11"/>
        <color rgb="FF000000"/>
        <rFont val="Calibri"/>
        <family val="2"/>
      </rPr>
      <t>Usos compatibles:</t>
    </r>
    <r>
      <rPr>
        <sz val="11"/>
        <color rgb="FF000000"/>
        <rFont val="Calibri"/>
        <family val="2"/>
      </rPr>
      <t xml:space="preserve"> ecoturismo, recreación educación, etc. </t>
    </r>
    <r>
      <rPr>
        <u val="double"/>
        <sz val="11"/>
        <color rgb="FF000000"/>
        <rFont val="Calibri"/>
        <family val="2"/>
      </rPr>
      <t xml:space="preserve">Usos condicionados: </t>
    </r>
    <r>
      <rPr>
        <sz val="11"/>
        <color rgb="FF000000"/>
        <rFont val="Calibri"/>
        <family val="2"/>
      </rPr>
      <t xml:space="preserve">cosecha de macrófitos hasta un 70% del total. </t>
    </r>
    <r>
      <rPr>
        <u val="double"/>
        <sz val="11"/>
        <color rgb="FF000000"/>
        <rFont val="Calibri"/>
        <family val="2"/>
      </rPr>
      <t>Usos prohibidos:</t>
    </r>
    <r>
      <rPr>
        <sz val="11"/>
        <color rgb="FF000000"/>
        <rFont val="Calibri"/>
        <family val="2"/>
      </rPr>
      <t xml:space="preserve"> Pesca comercial, acuicultura. </t>
    </r>
    <r>
      <rPr>
        <b/>
        <sz val="11"/>
        <color rgb="FF000000"/>
        <rFont val="Calibri"/>
        <family val="2"/>
      </rPr>
      <t>b) Subzona para el desarrollo:</t>
    </r>
    <r>
      <rPr>
        <sz val="11"/>
        <color rgb="FF000000"/>
        <rFont val="Calibri"/>
        <family val="2"/>
      </rPr>
      <t xml:space="preserve"> </t>
    </r>
    <r>
      <rPr>
        <u val="double"/>
        <sz val="11"/>
        <color rgb="FF000000"/>
        <rFont val="Calibri"/>
        <family val="2"/>
      </rPr>
      <t xml:space="preserve">Uso principal: </t>
    </r>
    <r>
      <rPr>
        <sz val="11"/>
        <color rgb="FF000000"/>
        <rFont val="Calibri"/>
        <family val="2"/>
      </rPr>
      <t xml:space="preserve">Producción sostenible agricultura en verano. </t>
    </r>
    <r>
      <rPr>
        <u val="double"/>
        <sz val="11"/>
        <color rgb="FF000000"/>
        <rFont val="Calibri"/>
        <family val="2"/>
      </rPr>
      <t xml:space="preserve">Usos compatibles: </t>
    </r>
    <r>
      <rPr>
        <sz val="11"/>
        <color rgb="FF000000"/>
        <rFont val="Calibri"/>
        <family val="2"/>
      </rPr>
      <t xml:space="preserve">proyectos de desarrollo de bajo impacto. Sistemas silviculturales o silvopastoriles, zoocrías, apicultura, acuicultura. </t>
    </r>
    <r>
      <rPr>
        <u val="double"/>
        <sz val="11"/>
        <color rgb="FF000000"/>
        <rFont val="Calibri"/>
        <family val="2"/>
      </rPr>
      <t xml:space="preserve">Usos prohibidos: </t>
    </r>
    <r>
      <rPr>
        <sz val="11"/>
        <color rgb="FF000000"/>
        <rFont val="Calibri"/>
        <family val="2"/>
      </rPr>
      <t xml:space="preserve">deforestación, drenajes etc. </t>
    </r>
  </si>
  <si>
    <t>Ciénaga de Betancí</t>
  </si>
  <si>
    <t>Acuerdo 351 diciembre de 2017</t>
  </si>
  <si>
    <t>https://runap.parquesnacionales.gov.co/area-protegida/1289</t>
  </si>
  <si>
    <t xml:space="preserve">Art. 3
Parágrafo 2
</t>
  </si>
  <si>
    <r>
      <rPr>
        <b/>
        <sz val="11"/>
        <color rgb="FF000000"/>
        <rFont val="Calibri"/>
        <family val="2"/>
      </rPr>
      <t xml:space="preserve">1. Zona de preservación: </t>
    </r>
    <r>
      <rPr>
        <sz val="11"/>
        <color rgb="FF000000"/>
        <rFont val="Calibri"/>
        <family val="2"/>
      </rPr>
      <t xml:space="preserve">Espacio donde el manejo está dirigido ante todo a evitar su alteración, degradación o transformación por la actividad humana. </t>
    </r>
    <r>
      <rPr>
        <u val="double"/>
        <sz val="11"/>
        <color rgb="FF000000"/>
        <rFont val="Calibri"/>
        <family val="2"/>
      </rPr>
      <t>Uso permitido:</t>
    </r>
    <r>
      <rPr>
        <sz val="11"/>
        <color rgb="FF000000"/>
        <rFont val="Calibri"/>
        <family val="2"/>
      </rPr>
      <t xml:space="preserve"> protección, regulación ordenamiento y control.</t>
    </r>
    <r>
      <rPr>
        <u val="double"/>
        <sz val="11"/>
        <color rgb="FF000000"/>
        <rFont val="Calibri"/>
        <family val="2"/>
      </rPr>
      <t xml:space="preserve"> Usos complementarios: </t>
    </r>
    <r>
      <rPr>
        <sz val="11"/>
        <color rgb="FF000000"/>
        <rFont val="Calibri"/>
        <family val="2"/>
      </rPr>
      <t xml:space="preserve">recreación, educación etc. </t>
    </r>
    <r>
      <rPr>
        <u val="double"/>
        <sz val="11"/>
        <color rgb="FF000000"/>
        <rFont val="Calibri"/>
        <family val="2"/>
      </rPr>
      <t>Usos restringidos:</t>
    </r>
    <r>
      <rPr>
        <sz val="11"/>
        <color rgb="FF000000"/>
        <rFont val="Calibri"/>
        <family val="2"/>
      </rPr>
      <t xml:space="preserve"> obtención de agua solo para necesidades básicas. </t>
    </r>
    <r>
      <rPr>
        <u val="double"/>
        <sz val="11"/>
        <color rgb="FF000000"/>
        <rFont val="Calibri"/>
        <family val="2"/>
      </rPr>
      <t>Usos prohibidos:</t>
    </r>
    <r>
      <rPr>
        <sz val="11"/>
        <color rgb="FF000000"/>
        <rFont val="Calibri"/>
        <family val="2"/>
      </rPr>
      <t xml:space="preserve"> Ganadería extensiva, cultivos agrícolas, obras de ingeniería hidráulica no autorizada, etc.     
</t>
    </r>
    <r>
      <rPr>
        <b/>
        <sz val="11"/>
        <color rgb="FF000000"/>
        <rFont val="Calibri"/>
        <family val="2"/>
      </rPr>
      <t>2. Zona de restauración:</t>
    </r>
    <r>
      <rPr>
        <sz val="11"/>
        <color rgb="FF000000"/>
        <rFont val="Calibri"/>
        <family val="2"/>
      </rPr>
      <t xml:space="preserve"> Espacio dirigido al restablecimiento parcial o total a un estado anterior, de la composición, estructura y función de la diversidad biológica. </t>
    </r>
    <r>
      <rPr>
        <u val="double"/>
        <sz val="11"/>
        <color rgb="FF000000"/>
        <rFont val="Calibri"/>
        <family val="2"/>
      </rPr>
      <t>Uso permitido:</t>
    </r>
    <r>
      <rPr>
        <sz val="11"/>
        <color rgb="FF000000"/>
        <rFont val="Calibri"/>
        <family val="2"/>
      </rPr>
      <t xml:space="preserve"> Recuperación y rehabilitación del ecosistema, etc. </t>
    </r>
    <r>
      <rPr>
        <u val="double"/>
        <sz val="11"/>
        <color rgb="FF000000"/>
        <rFont val="Calibri"/>
        <family val="2"/>
      </rPr>
      <t xml:space="preserve">Usos complementarios: </t>
    </r>
    <r>
      <rPr>
        <sz val="11"/>
        <color rgb="FF000000"/>
        <rFont val="Calibri"/>
        <family val="2"/>
      </rPr>
      <t xml:space="preserve">recreación, ecoturismo, etc. </t>
    </r>
    <r>
      <rPr>
        <u val="double"/>
        <sz val="11"/>
        <color rgb="FF000000"/>
        <rFont val="Calibri"/>
        <family val="2"/>
      </rPr>
      <t xml:space="preserve">Usos restringidos: </t>
    </r>
    <r>
      <rPr>
        <sz val="11"/>
        <color rgb="FF000000"/>
        <rFont val="Calibri"/>
        <family val="2"/>
      </rPr>
      <t xml:space="preserve">Agricultura limitada a cultivos temporales y de pancoger (en los playones en época de verano). </t>
    </r>
    <r>
      <rPr>
        <u val="double"/>
        <sz val="11"/>
        <color rgb="FF000000"/>
        <rFont val="Calibri"/>
        <family val="2"/>
      </rPr>
      <t>Usos prohibidos:</t>
    </r>
    <r>
      <rPr>
        <sz val="11"/>
        <color rgb="FF000000"/>
        <rFont val="Calibri"/>
        <family val="2"/>
      </rPr>
      <t xml:space="preserve"> cualquier tipo de ganadería, agricultura, obras de ingeniería hidráulica no autorizada.
</t>
    </r>
    <r>
      <rPr>
        <b/>
        <sz val="11"/>
        <color rgb="FF000000"/>
        <rFont val="Calibri"/>
        <family val="2"/>
      </rPr>
      <t xml:space="preserve">3. Zona de uso sostenible: </t>
    </r>
    <r>
      <rPr>
        <sz val="11"/>
        <color rgb="FF000000"/>
        <rFont val="Calibri"/>
        <family val="2"/>
      </rPr>
      <t xml:space="preserve">incluye los espacios para adelantar actividades productivas y extractivas compatibles con el objetivo de conservación del área protegida. </t>
    </r>
    <r>
      <rPr>
        <b/>
        <sz val="11"/>
        <color rgb="FF000000"/>
        <rFont val="Calibri"/>
        <family val="2"/>
      </rPr>
      <t>a) Subzona para el aprovechamiento sostenible:</t>
    </r>
    <r>
      <rPr>
        <sz val="11"/>
        <color rgb="FF000000"/>
        <rFont val="Calibri"/>
        <family val="2"/>
      </rPr>
      <t xml:space="preserve"> </t>
    </r>
    <r>
      <rPr>
        <u val="double"/>
        <sz val="11"/>
        <color rgb="FF000000"/>
        <rFont val="Calibri"/>
        <family val="2"/>
      </rPr>
      <t>Uso permitido:</t>
    </r>
    <r>
      <rPr>
        <sz val="11"/>
        <color rgb="FF000000"/>
        <rFont val="Calibri"/>
        <family val="2"/>
      </rPr>
      <t xml:space="preserve"> Conservación, pesca artesanal, etc. </t>
    </r>
    <r>
      <rPr>
        <u val="double"/>
        <sz val="11"/>
        <color rgb="FF000000"/>
        <rFont val="Calibri"/>
        <family val="2"/>
      </rPr>
      <t>Usos complementarios:</t>
    </r>
    <r>
      <rPr>
        <sz val="11"/>
        <color rgb="FF000000"/>
        <rFont val="Calibri"/>
        <family val="2"/>
      </rPr>
      <t xml:space="preserve"> ecoturismo, recreación educación, etc. </t>
    </r>
    <r>
      <rPr>
        <u val="double"/>
        <sz val="11"/>
        <color rgb="FF000000"/>
        <rFont val="Calibri"/>
        <family val="2"/>
      </rPr>
      <t>Usos restringidos:</t>
    </r>
    <r>
      <rPr>
        <sz val="11"/>
        <color rgb="FF000000"/>
        <rFont val="Calibri"/>
        <family val="2"/>
      </rPr>
      <t xml:space="preserve"> pesca ilegal </t>
    </r>
    <r>
      <rPr>
        <u val="double"/>
        <sz val="11"/>
        <color rgb="FF000000"/>
        <rFont val="Calibri"/>
        <family val="2"/>
      </rPr>
      <t xml:space="preserve">Usos prohibidos: </t>
    </r>
    <r>
      <rPr>
        <sz val="11"/>
        <color rgb="FF000000"/>
        <rFont val="Calibri"/>
        <family val="2"/>
      </rPr>
      <t xml:space="preserve">Ganadería extensiva, etc. </t>
    </r>
    <r>
      <rPr>
        <b/>
        <sz val="11"/>
        <color rgb="FF000000"/>
        <rFont val="Calibri"/>
        <family val="2"/>
      </rPr>
      <t>b) Subzona para el desarrollo:</t>
    </r>
    <r>
      <rPr>
        <sz val="11"/>
        <color rgb="FF000000"/>
        <rFont val="Calibri"/>
        <family val="2"/>
      </rPr>
      <t xml:space="preserve"> </t>
    </r>
    <r>
      <rPr>
        <u val="double"/>
        <sz val="11"/>
        <color rgb="FF000000"/>
        <rFont val="Calibri"/>
        <family val="2"/>
      </rPr>
      <t>Uso permitido:</t>
    </r>
    <r>
      <rPr>
        <sz val="11"/>
        <color rgb="FF000000"/>
        <rFont val="Calibri"/>
        <family val="2"/>
      </rPr>
      <t xml:space="preserve"> ganadería tecnificada, sistemas agrarios y silvopastoriles. </t>
    </r>
    <r>
      <rPr>
        <u val="double"/>
        <sz val="11"/>
        <color rgb="FF000000"/>
        <rFont val="Calibri"/>
        <family val="2"/>
      </rPr>
      <t xml:space="preserve">Usos complementarios: </t>
    </r>
    <r>
      <rPr>
        <sz val="11"/>
        <color rgb="FF000000"/>
        <rFont val="Calibri"/>
        <family val="2"/>
      </rPr>
      <t xml:space="preserve">proyectos de desarrollo de bajo impacto. </t>
    </r>
    <r>
      <rPr>
        <u val="double"/>
        <sz val="11"/>
        <color rgb="FF000000"/>
        <rFont val="Calibri"/>
        <family val="2"/>
      </rPr>
      <t xml:space="preserve">Usos restringidos: </t>
    </r>
    <r>
      <rPr>
        <sz val="11"/>
        <color rgb="FF000000"/>
        <rFont val="Calibri"/>
        <family val="2"/>
      </rPr>
      <t xml:space="preserve">ganadería extensiva, cultivos con alta demanda de agua y agroquímicos Usos prohibidos: deforestación, etc. 
</t>
    </r>
    <r>
      <rPr>
        <b/>
        <sz val="11"/>
        <color rgb="FF000000"/>
        <rFont val="Calibri"/>
        <family val="2"/>
      </rPr>
      <t>4. Zona general de uso público: Subzona para la recreación:</t>
    </r>
    <r>
      <rPr>
        <sz val="11"/>
        <color rgb="FF000000"/>
        <rFont val="Calibri"/>
        <family val="2"/>
      </rPr>
      <t xml:space="preserve"> </t>
    </r>
    <r>
      <rPr>
        <u val="double"/>
        <sz val="11"/>
        <color rgb="FF000000"/>
        <rFont val="Calibri"/>
        <family val="2"/>
      </rPr>
      <t>Uso permitido:</t>
    </r>
    <r>
      <rPr>
        <sz val="11"/>
        <color rgb="FF000000"/>
        <rFont val="Calibri"/>
        <family val="2"/>
      </rPr>
      <t xml:space="preserve"> recreación y ecoturismo. </t>
    </r>
    <r>
      <rPr>
        <u val="double"/>
        <sz val="11"/>
        <color rgb="FF000000"/>
        <rFont val="Calibri"/>
        <family val="2"/>
      </rPr>
      <t>Usos complementarios:</t>
    </r>
    <r>
      <rPr>
        <sz val="11"/>
        <color rgb="FF000000"/>
        <rFont val="Calibri"/>
        <family val="2"/>
      </rPr>
      <t xml:space="preserve"> construcción, adecuación o manteamiento de infraestructura necesaria para su desarrollo. </t>
    </r>
    <r>
      <rPr>
        <u val="double"/>
        <sz val="11"/>
        <color rgb="FF000000"/>
        <rFont val="Calibri"/>
        <family val="2"/>
      </rPr>
      <t>Usos restringidos:</t>
    </r>
    <r>
      <rPr>
        <sz val="11"/>
        <color rgb="FF000000"/>
        <rFont val="Calibri"/>
        <family val="2"/>
      </rPr>
      <t xml:space="preserve"> infraestructura no sostenible. </t>
    </r>
    <r>
      <rPr>
        <u val="double"/>
        <sz val="11"/>
        <color rgb="FF000000"/>
        <rFont val="Calibri"/>
        <family val="2"/>
      </rPr>
      <t>Usos prohibidos:</t>
    </r>
    <r>
      <rPr>
        <sz val="11"/>
        <color rgb="FF000000"/>
        <rFont val="Calibri"/>
        <family val="2"/>
      </rPr>
      <t xml:space="preserve"> deforestación, expansión agrícola, etc. 
5. </t>
    </r>
    <r>
      <rPr>
        <b/>
        <sz val="11"/>
        <color rgb="FF000000"/>
        <rFont val="Calibri"/>
        <family val="2"/>
      </rPr>
      <t>Subzona de alta densidad de uso:</t>
    </r>
    <r>
      <rPr>
        <u val="double"/>
        <sz val="11"/>
        <color rgb="FF000000"/>
        <rFont val="Calibri"/>
        <family val="2"/>
      </rPr>
      <t xml:space="preserve"> Uso permitido:</t>
    </r>
    <r>
      <rPr>
        <sz val="11"/>
        <color rgb="FF000000"/>
        <rFont val="Calibri"/>
        <family val="2"/>
      </rPr>
      <t xml:space="preserve"> recreación y ecoturismo, etc. </t>
    </r>
    <r>
      <rPr>
        <u val="double"/>
        <sz val="11"/>
        <color rgb="FF000000"/>
        <rFont val="Calibri"/>
        <family val="2"/>
      </rPr>
      <t>Usos complementarios:</t>
    </r>
    <r>
      <rPr>
        <sz val="11"/>
        <color rgb="FF000000"/>
        <rFont val="Calibri"/>
        <family val="2"/>
      </rPr>
      <t xml:space="preserve"> actividades de investigación, educación ambiental.</t>
    </r>
    <r>
      <rPr>
        <u val="double"/>
        <sz val="11"/>
        <color rgb="FF000000"/>
        <rFont val="Calibri"/>
        <family val="2"/>
      </rPr>
      <t xml:space="preserve"> Usos restringidos:</t>
    </r>
    <r>
      <rPr>
        <sz val="11"/>
        <color rgb="FF000000"/>
        <rFont val="Calibri"/>
        <family val="2"/>
      </rPr>
      <t xml:space="preserve"> actividades productivas contaminantes. </t>
    </r>
    <r>
      <rPr>
        <u val="double"/>
        <sz val="11"/>
        <color rgb="FF000000"/>
        <rFont val="Calibri"/>
        <family val="2"/>
      </rPr>
      <t>Usos prohibidos:</t>
    </r>
    <r>
      <rPr>
        <sz val="11"/>
        <color rgb="FF000000"/>
        <rFont val="Calibri"/>
        <family val="2"/>
      </rPr>
      <t xml:space="preserve"> actividades de contaminación por vertimientos de aguas residuales etc. </t>
    </r>
  </si>
  <si>
    <t>Art. 3
Parágrafo 2</t>
  </si>
  <si>
    <t>Ciénaga de Corralito</t>
  </si>
  <si>
    <t>Acuerdo 265 del 30 de octubre de 2015</t>
  </si>
  <si>
    <t>https://runap.parquesnacionales.gov.co/area-protegida/1057</t>
  </si>
  <si>
    <t>Art. 3 
Parágrafo 1</t>
  </si>
  <si>
    <r>
      <rPr>
        <b/>
        <sz val="11"/>
        <color rgb="FF000000"/>
        <rFont val="Calibri"/>
        <family val="2"/>
      </rPr>
      <t xml:space="preserve">1.	Zona de preservación: </t>
    </r>
    <r>
      <rPr>
        <sz val="11"/>
        <color rgb="FF000000"/>
        <rFont val="Calibri"/>
        <family val="2"/>
      </rPr>
      <t xml:space="preserve">Espacio donde el manejo está dirigido ante todo a evitar su alteración, degradación o transformación por la actividad humana. </t>
    </r>
    <r>
      <rPr>
        <u/>
        <sz val="11"/>
        <color rgb="FF000000"/>
        <rFont val="Calibri"/>
        <family val="2"/>
      </rPr>
      <t>Uso principal:</t>
    </r>
    <r>
      <rPr>
        <sz val="11"/>
        <color rgb="FF000000"/>
        <rFont val="Calibri"/>
        <family val="2"/>
      </rPr>
      <t xml:space="preserve"> Conservación, preservación y restauración.  </t>
    </r>
    <r>
      <rPr>
        <u/>
        <sz val="11"/>
        <color rgb="FF000000"/>
        <rFont val="Calibri"/>
        <family val="2"/>
      </rPr>
      <t>Usos compatibles:</t>
    </r>
    <r>
      <rPr>
        <sz val="11"/>
        <color rgb="FF000000"/>
        <rFont val="Calibri"/>
        <family val="2"/>
      </rPr>
      <t xml:space="preserve"> recreación, reforestación etc. </t>
    </r>
    <r>
      <rPr>
        <u/>
        <sz val="11"/>
        <color rgb="FF000000"/>
        <rFont val="Calibri"/>
        <family val="2"/>
      </rPr>
      <t>Usos condicionados:</t>
    </r>
    <r>
      <rPr>
        <sz val="11"/>
        <color rgb="FF000000"/>
        <rFont val="Calibri"/>
        <family val="2"/>
      </rPr>
      <t xml:space="preserve"> obtención de agua solo para necesidades básicas, etc. </t>
    </r>
    <r>
      <rPr>
        <u/>
        <sz val="11"/>
        <color rgb="FF000000"/>
        <rFont val="Calibri"/>
        <family val="2"/>
      </rPr>
      <t xml:space="preserve">Usos prohibidos: </t>
    </r>
    <r>
      <rPr>
        <sz val="11"/>
        <color rgb="FF000000"/>
        <rFont val="Calibri"/>
        <family val="2"/>
      </rPr>
      <t xml:space="preserve">Ganadería, cultivos agrícolas, obras de ingeniería hidráulica no autorizada, etc.     
</t>
    </r>
    <r>
      <rPr>
        <b/>
        <sz val="11"/>
        <color rgb="FF000000"/>
        <rFont val="Calibri"/>
        <family val="2"/>
      </rPr>
      <t xml:space="preserve">2.	Zona de restauración: </t>
    </r>
    <r>
      <rPr>
        <sz val="11"/>
        <color rgb="FF000000"/>
        <rFont val="Calibri"/>
        <family val="2"/>
      </rPr>
      <t xml:space="preserve">Espacio dirigido al restablecimiento parcial o total a un estado anterior, de la composición, estructura y función de la diversidad biológica. </t>
    </r>
    <r>
      <rPr>
        <u/>
        <sz val="11"/>
        <color rgb="FF000000"/>
        <rFont val="Calibri"/>
        <family val="2"/>
      </rPr>
      <t>Uso principal:</t>
    </r>
    <r>
      <rPr>
        <sz val="11"/>
        <color rgb="FF000000"/>
        <rFont val="Calibri"/>
        <family val="2"/>
      </rPr>
      <t xml:space="preserve"> Recuperación, rehabilitación o recuperación funcional sistémica. </t>
    </r>
    <r>
      <rPr>
        <u/>
        <sz val="11"/>
        <color rgb="FF000000"/>
        <rFont val="Calibri"/>
        <family val="2"/>
      </rPr>
      <t>Usos compatibles:</t>
    </r>
    <r>
      <rPr>
        <sz val="11"/>
        <color rgb="FF000000"/>
        <rFont val="Calibri"/>
        <family val="2"/>
      </rPr>
      <t xml:space="preserve"> aprovechamiento de especies vegetales promisorias etc. </t>
    </r>
    <r>
      <rPr>
        <u/>
        <sz val="11"/>
        <color rgb="FF000000"/>
        <rFont val="Calibri"/>
        <family val="2"/>
      </rPr>
      <t>Usos condicionados:</t>
    </r>
    <r>
      <rPr>
        <sz val="11"/>
        <color rgb="FF000000"/>
        <rFont val="Calibri"/>
        <family val="2"/>
      </rPr>
      <t xml:space="preserve"> Agricultura de pancoger (en los playones en época de verano).</t>
    </r>
    <r>
      <rPr>
        <u/>
        <sz val="11"/>
        <color rgb="FF000000"/>
        <rFont val="Calibri"/>
        <family val="2"/>
      </rPr>
      <t xml:space="preserve"> Usos prohibidos:</t>
    </r>
    <r>
      <rPr>
        <sz val="11"/>
        <color rgb="FF000000"/>
        <rFont val="Calibri"/>
        <family val="2"/>
      </rPr>
      <t xml:space="preserve"> Ganadería, agricultura, tala, obras de ingeniería hidráulica no autorizada, etc.
</t>
    </r>
    <r>
      <rPr>
        <b/>
        <sz val="11"/>
        <color rgb="FF000000"/>
        <rFont val="Calibri"/>
        <family val="2"/>
      </rPr>
      <t>3.	Zona de uso sostenible:</t>
    </r>
    <r>
      <rPr>
        <sz val="11"/>
        <color rgb="FF000000"/>
        <rFont val="Calibri"/>
        <family val="2"/>
      </rPr>
      <t xml:space="preserve"> incluye los espacios para adelantar actividades productivas y extractivas compatibles con el objetivo de conservación del área protegida. </t>
    </r>
    <r>
      <rPr>
        <b/>
        <u val="double"/>
        <sz val="11"/>
        <color rgb="FF000000"/>
        <rFont val="Calibri"/>
        <family val="2"/>
      </rPr>
      <t>a) Subzona de pesca</t>
    </r>
    <r>
      <rPr>
        <sz val="11"/>
        <color rgb="FF000000"/>
        <rFont val="Calibri"/>
        <family val="2"/>
      </rPr>
      <t xml:space="preserve">: </t>
    </r>
    <r>
      <rPr>
        <u/>
        <sz val="11"/>
        <color rgb="FF000000"/>
        <rFont val="Calibri"/>
        <family val="2"/>
      </rPr>
      <t xml:space="preserve">Uso principal: </t>
    </r>
    <r>
      <rPr>
        <sz val="11"/>
        <color rgb="FF000000"/>
        <rFont val="Calibri"/>
        <family val="2"/>
      </rPr>
      <t xml:space="preserve">Conservación, pesca artesanal, etc. </t>
    </r>
    <r>
      <rPr>
        <u/>
        <sz val="11"/>
        <color rgb="FF000000"/>
        <rFont val="Calibri"/>
        <family val="2"/>
      </rPr>
      <t xml:space="preserve">Usos compatibles: </t>
    </r>
    <r>
      <rPr>
        <sz val="11"/>
        <color rgb="FF000000"/>
        <rFont val="Calibri"/>
        <family val="2"/>
      </rPr>
      <t xml:space="preserve">recreación, educación, investigación, etc. </t>
    </r>
    <r>
      <rPr>
        <u/>
        <sz val="11"/>
        <color rgb="FF000000"/>
        <rFont val="Calibri"/>
        <family val="2"/>
      </rPr>
      <t>Usos condicionados:</t>
    </r>
    <r>
      <rPr>
        <sz val="11"/>
        <color rgb="FF000000"/>
        <rFont val="Calibri"/>
        <family val="2"/>
      </rPr>
      <t xml:space="preserve"> Cosecha de micrófitos hasta un 70% del total. </t>
    </r>
    <r>
      <rPr>
        <u/>
        <sz val="11"/>
        <color rgb="FF000000"/>
        <rFont val="Calibri"/>
        <family val="2"/>
      </rPr>
      <t>Usos prohibidos:</t>
    </r>
    <r>
      <rPr>
        <sz val="11"/>
        <color rgb="FF000000"/>
        <rFont val="Calibri"/>
        <family val="2"/>
      </rPr>
      <t xml:space="preserve"> Pesca comercial y acuicultura, etc. </t>
    </r>
    <r>
      <rPr>
        <b/>
        <u val="double"/>
        <sz val="11"/>
        <color rgb="FF000000"/>
        <rFont val="Calibri"/>
        <family val="2"/>
      </rPr>
      <t xml:space="preserve">b) Subzona desarrollo: </t>
    </r>
    <r>
      <rPr>
        <u/>
        <sz val="11"/>
        <color rgb="FF000000"/>
        <rFont val="Calibri"/>
        <family val="2"/>
      </rPr>
      <t xml:space="preserve">Uso principal: </t>
    </r>
    <r>
      <rPr>
        <sz val="11"/>
        <color rgb="FF000000"/>
        <rFont val="Calibri"/>
        <family val="2"/>
      </rPr>
      <t xml:space="preserve">Producción sostenible agricultura en verano. </t>
    </r>
    <r>
      <rPr>
        <u/>
        <sz val="11"/>
        <color rgb="FF000000"/>
        <rFont val="Calibri"/>
        <family val="2"/>
      </rPr>
      <t>Usos compatibles:</t>
    </r>
    <r>
      <rPr>
        <sz val="11"/>
        <color rgb="FF000000"/>
        <rFont val="Calibri"/>
        <family val="2"/>
      </rPr>
      <t xml:space="preserve"> Proyectos de desarrollo de bajo impacto, Sistemas silviculturales o silvopastoriles, zoocría, apicultura y acuicultura. </t>
    </r>
  </si>
  <si>
    <t>Art. 3
Parágrafo 1</t>
  </si>
  <si>
    <t>Ciénaga los Negros</t>
  </si>
  <si>
    <t>Acuerdo 386 del 7 de diciembre de 2018</t>
  </si>
  <si>
    <t>https://runap.parquesnacionales.gov.co/area-protegida/1400</t>
  </si>
  <si>
    <t>Arts 3 y 4</t>
  </si>
  <si>
    <r>
      <rPr>
        <b/>
        <sz val="11"/>
        <color rgb="FF000000"/>
        <rFont val="Calibri"/>
        <family val="2"/>
      </rPr>
      <t>1. Zona de preservación:</t>
    </r>
    <r>
      <rPr>
        <sz val="11"/>
        <color rgb="FF000000"/>
        <rFont val="Calibri"/>
        <family val="2"/>
      </rPr>
      <t xml:space="preserve"> Espacio donde el manejo está dirigido ante todo a evitar su alteración, degradación o transformación por la actividad humana.</t>
    </r>
    <r>
      <rPr>
        <u val="double"/>
        <sz val="11"/>
        <color rgb="FF000000"/>
        <rFont val="Calibri"/>
        <family val="2"/>
      </rPr>
      <t xml:space="preserve"> Uso principal: </t>
    </r>
    <r>
      <rPr>
        <sz val="11"/>
        <color rgb="FF000000"/>
        <rFont val="Calibri"/>
        <family val="2"/>
      </rPr>
      <t xml:space="preserve">Conservación, preservación, restauración, etc.  </t>
    </r>
    <r>
      <rPr>
        <u val="double"/>
        <sz val="11"/>
        <color rgb="FF000000"/>
        <rFont val="Calibri"/>
        <family val="2"/>
      </rPr>
      <t>Usos compatibles:</t>
    </r>
    <r>
      <rPr>
        <u/>
        <sz val="11"/>
        <color rgb="FF000000"/>
        <rFont val="Calibri"/>
        <family val="2"/>
      </rPr>
      <t xml:space="preserve"> </t>
    </r>
    <r>
      <rPr>
        <sz val="11"/>
        <color rgb="FF000000"/>
        <rFont val="Calibri"/>
        <family val="2"/>
      </rPr>
      <t xml:space="preserve">recreación, reforestación etc. </t>
    </r>
    <r>
      <rPr>
        <u val="double"/>
        <sz val="11"/>
        <color rgb="FF000000"/>
        <rFont val="Calibri"/>
        <family val="2"/>
      </rPr>
      <t xml:space="preserve">Usos condicionados: </t>
    </r>
    <r>
      <rPr>
        <sz val="11"/>
        <color rgb="FF000000"/>
        <rFont val="Calibri"/>
        <family val="2"/>
      </rPr>
      <t xml:space="preserve">ecoturismo, etc. </t>
    </r>
    <r>
      <rPr>
        <u val="double"/>
        <sz val="11"/>
        <color rgb="FF000000"/>
        <rFont val="Calibri"/>
        <family val="2"/>
      </rPr>
      <t xml:space="preserve">Usos prohibidos: </t>
    </r>
    <r>
      <rPr>
        <sz val="11"/>
        <color rgb="FF000000"/>
        <rFont val="Calibri"/>
        <family val="2"/>
      </rPr>
      <t xml:space="preserve">Ganadería, cultivos agrícolas, obras de ingeniería hidráulica no autorizada, etc.     
</t>
    </r>
    <r>
      <rPr>
        <b/>
        <sz val="11"/>
        <color rgb="FF000000"/>
        <rFont val="Calibri"/>
        <family val="2"/>
      </rPr>
      <t>2. Zona de restauración:</t>
    </r>
    <r>
      <rPr>
        <sz val="11"/>
        <color rgb="FF000000"/>
        <rFont val="Calibri"/>
        <family val="2"/>
      </rPr>
      <t xml:space="preserve"> </t>
    </r>
    <r>
      <rPr>
        <u val="double"/>
        <sz val="11"/>
        <color rgb="FF000000"/>
        <rFont val="Calibri"/>
        <family val="2"/>
      </rPr>
      <t xml:space="preserve">Uso principal: </t>
    </r>
    <r>
      <rPr>
        <sz val="11"/>
        <color rgb="FF000000"/>
        <rFont val="Calibri"/>
        <family val="2"/>
      </rPr>
      <t xml:space="preserve">Restauración, rehabilitación o recuperación funcional sistémica. </t>
    </r>
    <r>
      <rPr>
        <u val="double"/>
        <sz val="11"/>
        <color rgb="FF000000"/>
        <rFont val="Calibri"/>
        <family val="2"/>
      </rPr>
      <t>Usos compatibles:</t>
    </r>
    <r>
      <rPr>
        <u/>
        <sz val="11"/>
        <color rgb="FF000000"/>
        <rFont val="Calibri"/>
        <family val="2"/>
      </rPr>
      <t xml:space="preserve"> </t>
    </r>
    <r>
      <rPr>
        <sz val="11"/>
        <color rgb="FF000000"/>
        <rFont val="Calibri"/>
        <family val="2"/>
      </rPr>
      <t xml:space="preserve">pesca sostenible, etc. </t>
    </r>
    <r>
      <rPr>
        <u val="double"/>
        <sz val="11"/>
        <color rgb="FF000000"/>
        <rFont val="Calibri"/>
        <family val="2"/>
      </rPr>
      <t>Usos condicionados:</t>
    </r>
    <r>
      <rPr>
        <sz val="11"/>
        <color rgb="FF000000"/>
        <rFont val="Calibri"/>
        <family val="2"/>
      </rPr>
      <t xml:space="preserve"> Cualquier uso debe requerir observaciones de la autoridad ambiental.  </t>
    </r>
    <r>
      <rPr>
        <u val="double"/>
        <sz val="11"/>
        <color rgb="FF000000"/>
        <rFont val="Calibri"/>
        <family val="2"/>
      </rPr>
      <t xml:space="preserve">Usos prohibidos: </t>
    </r>
    <r>
      <rPr>
        <sz val="11"/>
        <color rgb="FF000000"/>
        <rFont val="Calibri"/>
        <family val="2"/>
      </rPr>
      <t xml:space="preserve">Cualquier tipo de ganadería, agricultura, tala, obras de ingeniería hidráulica no autorizada, etc.
</t>
    </r>
    <r>
      <rPr>
        <b/>
        <sz val="11"/>
        <color rgb="FF000000"/>
        <rFont val="Calibri"/>
        <family val="2"/>
      </rPr>
      <t xml:space="preserve">3. Zona de uso sostenible: </t>
    </r>
    <r>
      <rPr>
        <sz val="11"/>
        <color rgb="FF000000"/>
        <rFont val="Calibri"/>
        <family val="2"/>
      </rPr>
      <t>incluye los espacios para adelantar actividades productivas y extractivas compatibles con el objetivo de conservación del área protegida.</t>
    </r>
    <r>
      <rPr>
        <b/>
        <sz val="11"/>
        <color rgb="FF000000"/>
        <rFont val="Calibri"/>
        <family val="2"/>
      </rPr>
      <t xml:space="preserve"> a) Subzona para el aprovechamiento sostenible: </t>
    </r>
    <r>
      <rPr>
        <sz val="11"/>
        <color rgb="FF000000"/>
        <rFont val="Calibri"/>
        <family val="2"/>
      </rPr>
      <t xml:space="preserve"> </t>
    </r>
    <r>
      <rPr>
        <u val="double"/>
        <sz val="11"/>
        <color rgb="FF000000"/>
        <rFont val="Calibri"/>
        <family val="2"/>
      </rPr>
      <t xml:space="preserve">Uso principal: </t>
    </r>
    <r>
      <rPr>
        <sz val="11"/>
        <color rgb="FF000000"/>
        <rFont val="Calibri"/>
        <family val="2"/>
      </rPr>
      <t xml:space="preserve">Producción sostenible. </t>
    </r>
    <r>
      <rPr>
        <u val="double"/>
        <sz val="11"/>
        <color rgb="FF000000"/>
        <rFont val="Calibri"/>
        <family val="2"/>
      </rPr>
      <t>Usos compatibles:</t>
    </r>
    <r>
      <rPr>
        <sz val="11"/>
        <color rgb="FF000000"/>
        <rFont val="Calibri"/>
        <family val="2"/>
      </rPr>
      <t xml:space="preserve"> recreación, ecoturismo, cosecha de macrófitas etc. </t>
    </r>
    <r>
      <rPr>
        <u val="double"/>
        <sz val="11"/>
        <color rgb="FF000000"/>
        <rFont val="Calibri"/>
        <family val="2"/>
      </rPr>
      <t xml:space="preserve">Usos prohibidos: </t>
    </r>
    <r>
      <rPr>
        <sz val="11"/>
        <color rgb="FF000000"/>
        <rFont val="Calibri"/>
        <family val="2"/>
      </rPr>
      <t xml:space="preserve">pesca comercial, ganadería extensiva y proyectos de acuicultura, etc. 
</t>
    </r>
    <r>
      <rPr>
        <b/>
        <sz val="11"/>
        <color rgb="FF000000"/>
        <rFont val="Calibri"/>
        <family val="2"/>
      </rPr>
      <t xml:space="preserve">b) Subzona para el desarrollo (Zona amortiguadora). </t>
    </r>
    <r>
      <rPr>
        <u val="double"/>
        <sz val="11"/>
        <color rgb="FF000000"/>
        <rFont val="Calibri"/>
        <family val="2"/>
      </rPr>
      <t xml:space="preserve">Uso principal: </t>
    </r>
    <r>
      <rPr>
        <sz val="11"/>
        <color rgb="FF000000"/>
        <rFont val="Calibri"/>
        <family val="2"/>
      </rPr>
      <t xml:space="preserve">Producción sostenible. </t>
    </r>
    <r>
      <rPr>
        <u val="double"/>
        <sz val="11"/>
        <color rgb="FF000000"/>
        <rFont val="Calibri"/>
        <family val="2"/>
      </rPr>
      <t>Usos compatibles:</t>
    </r>
    <r>
      <rPr>
        <sz val="11"/>
        <color rgb="FF000000"/>
        <rFont val="Calibri"/>
        <family val="2"/>
      </rPr>
      <t xml:space="preserve"> Agricultura de cultivos transitorios en ciertas épocas de año, etc.  </t>
    </r>
    <r>
      <rPr>
        <u val="double"/>
        <sz val="11"/>
        <color rgb="FF000000"/>
        <rFont val="Calibri"/>
        <family val="2"/>
      </rPr>
      <t xml:space="preserve">Usos condicionados: </t>
    </r>
    <r>
      <rPr>
        <sz val="11"/>
        <color rgb="FF000000"/>
        <rFont val="Calibri"/>
        <family val="2"/>
      </rPr>
      <t xml:space="preserve">Actividades de ganadería estabulada o bajo modelos de mejoramiento de la eficiencia en la producción buscando sistemas productivos de bajo impacto.  </t>
    </r>
    <r>
      <rPr>
        <u val="double"/>
        <sz val="11"/>
        <color rgb="FF000000"/>
        <rFont val="Calibri"/>
        <family val="2"/>
      </rPr>
      <t xml:space="preserve">Usos prohibidos: </t>
    </r>
    <r>
      <rPr>
        <sz val="11"/>
        <color rgb="FF000000"/>
        <rFont val="Calibri"/>
        <family val="2"/>
      </rPr>
      <t xml:space="preserve">Ganadería y uso de agroquímicos de manera extensiva, etc.  
</t>
    </r>
    <r>
      <rPr>
        <b/>
        <sz val="11"/>
        <color rgb="FF000000"/>
        <rFont val="Calibri"/>
        <family val="2"/>
      </rPr>
      <t xml:space="preserve">4. Zona de uso público: a) Subzona de alta densidad de uso y función amortiguadora: </t>
    </r>
    <r>
      <rPr>
        <u val="double"/>
        <sz val="11"/>
        <color rgb="FF000000"/>
        <rFont val="Calibri"/>
        <family val="2"/>
      </rPr>
      <t>Uso principal:</t>
    </r>
    <r>
      <rPr>
        <sz val="11"/>
        <color rgb="FF000000"/>
        <rFont val="Calibri"/>
        <family val="2"/>
      </rPr>
      <t xml:space="preserve"> mitigación de impactos negativos. </t>
    </r>
    <r>
      <rPr>
        <u val="double"/>
        <sz val="11"/>
        <color rgb="FF000000"/>
        <rFont val="Calibri"/>
        <family val="2"/>
      </rPr>
      <t>Usos compatibles:</t>
    </r>
    <r>
      <rPr>
        <sz val="11"/>
        <color rgb="FF000000"/>
        <rFont val="Calibri"/>
        <family val="2"/>
      </rPr>
      <t xml:space="preserve"> Zoocría, agricultura, proyectos de desarrollo de bajo impacto. </t>
    </r>
    <r>
      <rPr>
        <u val="double"/>
        <sz val="11"/>
        <color rgb="FF000000"/>
        <rFont val="Calibri"/>
        <family val="2"/>
      </rPr>
      <t xml:space="preserve">Usos condicionados: </t>
    </r>
    <r>
      <rPr>
        <sz val="11"/>
        <color rgb="FF000000"/>
        <rFont val="Calibri"/>
        <family val="2"/>
      </rPr>
      <t xml:space="preserve">proyectos de desarrollo de bajo impacto como los sistemas silvopastoriles. </t>
    </r>
    <r>
      <rPr>
        <u val="double"/>
        <sz val="11"/>
        <color rgb="FF000000"/>
        <rFont val="Calibri"/>
        <family val="2"/>
      </rPr>
      <t xml:space="preserve">Usos prohibidos:  </t>
    </r>
    <r>
      <rPr>
        <sz val="11"/>
        <color rgb="FF000000"/>
        <rFont val="Calibri"/>
        <family val="2"/>
      </rPr>
      <t xml:space="preserve">Deforestación para expansión agrícola, drenaje etc.     
</t>
    </r>
  </si>
  <si>
    <t>Complejo de Humedales Arcial, Porro y Cintura</t>
  </si>
  <si>
    <t>Acuerdo 464 del 17 de diciembre de 2021</t>
  </si>
  <si>
    <t>https://runap.parquesnacionales.gov.co/area-protegida/1781</t>
  </si>
  <si>
    <r>
      <rPr>
        <b/>
        <sz val="11"/>
        <color rgb="FF000000"/>
        <rFont val="Calibri"/>
        <family val="2"/>
      </rPr>
      <t>1. Zona de preservación:</t>
    </r>
    <r>
      <rPr>
        <u val="double"/>
        <sz val="11"/>
        <color rgb="FF000000"/>
        <rFont val="Calibri"/>
        <family val="2"/>
      </rPr>
      <t xml:space="preserve"> Usos permitidos:</t>
    </r>
    <r>
      <rPr>
        <sz val="11"/>
        <color rgb="FF000000"/>
        <rFont val="Calibri"/>
        <family val="2"/>
      </rPr>
      <t xml:space="preserve"> Protección, regulación, control etc.  </t>
    </r>
    <r>
      <rPr>
        <u val="double"/>
        <sz val="11"/>
        <color rgb="FF000000"/>
        <rFont val="Calibri"/>
        <family val="2"/>
      </rPr>
      <t>Usos compatibles:</t>
    </r>
    <r>
      <rPr>
        <sz val="11"/>
        <color rgb="FF000000"/>
        <rFont val="Calibri"/>
        <family val="2"/>
      </rPr>
      <t xml:space="preserve"> recreación, reforestación etc. </t>
    </r>
    <r>
      <rPr>
        <u val="double"/>
        <sz val="11"/>
        <color rgb="FF000000"/>
        <rFont val="Calibri"/>
        <family val="2"/>
      </rPr>
      <t>Usos condicionados:</t>
    </r>
    <r>
      <rPr>
        <sz val="11"/>
        <color rgb="FF000000"/>
        <rFont val="Calibri"/>
        <family val="2"/>
      </rPr>
      <t xml:space="preserve"> Aprovechamiento de productos forestales no maderables etc. </t>
    </r>
    <r>
      <rPr>
        <u val="double"/>
        <sz val="11"/>
        <color rgb="FF000000"/>
        <rFont val="Calibri"/>
        <family val="2"/>
      </rPr>
      <t>Usos prohibidos:</t>
    </r>
    <r>
      <rPr>
        <sz val="11"/>
        <color rgb="FF000000"/>
        <rFont val="Calibri"/>
        <family val="2"/>
      </rPr>
      <t xml:space="preserve"> Ganadería, cultivos agrícolas, obras de ingeniería no autorizada, etc.     
</t>
    </r>
    <r>
      <rPr>
        <b/>
        <sz val="11"/>
        <color rgb="FF000000"/>
        <rFont val="Calibri"/>
        <family val="2"/>
      </rPr>
      <t>2. Zona de restauración:</t>
    </r>
    <r>
      <rPr>
        <sz val="11"/>
        <color rgb="FF000000"/>
        <rFont val="Calibri"/>
        <family val="2"/>
      </rPr>
      <t xml:space="preserve"> </t>
    </r>
    <r>
      <rPr>
        <u val="double"/>
        <sz val="11"/>
        <color rgb="FF000000"/>
        <rFont val="Calibri"/>
        <family val="2"/>
      </rPr>
      <t>Usos permitidos:</t>
    </r>
    <r>
      <rPr>
        <sz val="11"/>
        <color rgb="FF000000"/>
        <rFont val="Calibri"/>
        <family val="2"/>
      </rPr>
      <t xml:space="preserve"> Recuperación, rehabilitación, etc. </t>
    </r>
    <r>
      <rPr>
        <u val="double"/>
        <sz val="11"/>
        <color rgb="FF000000"/>
        <rFont val="Calibri"/>
        <family val="2"/>
      </rPr>
      <t>Usos compatibles:</t>
    </r>
    <r>
      <rPr>
        <sz val="11"/>
        <color rgb="FF000000"/>
        <rFont val="Calibri"/>
        <family val="2"/>
      </rPr>
      <t xml:space="preserve"> reforestación, recreación, ecoturismo etc.  etc. </t>
    </r>
    <r>
      <rPr>
        <u val="double"/>
        <sz val="11"/>
        <color rgb="FF000000"/>
        <rFont val="Calibri"/>
        <family val="2"/>
      </rPr>
      <t>Usos condicionados:</t>
    </r>
    <r>
      <rPr>
        <sz val="11"/>
        <color rgb="FF000000"/>
        <rFont val="Calibri"/>
        <family val="2"/>
      </rPr>
      <t xml:space="preserve"> Obras de ingeniería hidráulica, etc.  </t>
    </r>
    <r>
      <rPr>
        <u val="double"/>
        <sz val="11"/>
        <color rgb="FF000000"/>
        <rFont val="Calibri"/>
        <family val="2"/>
      </rPr>
      <t>Usos prohibidos:</t>
    </r>
    <r>
      <rPr>
        <sz val="11"/>
        <color rgb="FF000000"/>
        <rFont val="Calibri"/>
        <family val="2"/>
      </rPr>
      <t xml:space="preserve"> Ganadería, agricultura intensiva, aprovechamiento forestal, obras de ingeniería hidráulica no autorizada, etc.
</t>
    </r>
    <r>
      <rPr>
        <b/>
        <sz val="11"/>
        <color rgb="FF000000"/>
        <rFont val="Calibri"/>
        <family val="2"/>
      </rPr>
      <t>3. Zona de uso sostenible. a) Subzona para el aprovechamiento sostenible:</t>
    </r>
    <r>
      <rPr>
        <sz val="11"/>
        <color rgb="FF000000"/>
        <rFont val="Calibri"/>
        <family val="2"/>
      </rPr>
      <t xml:space="preserve">  </t>
    </r>
    <r>
      <rPr>
        <u val="double"/>
        <sz val="11"/>
        <color rgb="FF000000"/>
        <rFont val="Calibri"/>
        <family val="2"/>
      </rPr>
      <t xml:space="preserve">Usos permitidos: </t>
    </r>
    <r>
      <rPr>
        <sz val="11"/>
        <color rgb="FF000000"/>
        <rFont val="Calibri"/>
        <family val="2"/>
      </rPr>
      <t xml:space="preserve">Pesca artesanal y proyectos de desarrollo acuícola, etc.  </t>
    </r>
    <r>
      <rPr>
        <u val="double"/>
        <sz val="11"/>
        <color rgb="FF000000"/>
        <rFont val="Calibri"/>
        <family val="2"/>
      </rPr>
      <t xml:space="preserve">Usos compatibles: </t>
    </r>
    <r>
      <rPr>
        <sz val="11"/>
        <color rgb="FF000000"/>
        <rFont val="Calibri"/>
        <family val="2"/>
      </rPr>
      <t xml:space="preserve">recreación, ecoturismo, etc. </t>
    </r>
    <r>
      <rPr>
        <u val="double"/>
        <sz val="11"/>
        <color rgb="FF000000"/>
        <rFont val="Calibri"/>
        <family val="2"/>
      </rPr>
      <t>Usos condicionados:</t>
    </r>
    <r>
      <rPr>
        <sz val="11"/>
        <color rgb="FF000000"/>
        <rFont val="Calibri"/>
        <family val="2"/>
      </rPr>
      <t xml:space="preserve"> Obtención de agua para necesidades básicas.  </t>
    </r>
    <r>
      <rPr>
        <u val="double"/>
        <sz val="11"/>
        <color rgb="FF000000"/>
        <rFont val="Calibri"/>
        <family val="2"/>
      </rPr>
      <t>Usos prohibidos:</t>
    </r>
    <r>
      <rPr>
        <sz val="11"/>
        <color rgb="FF000000"/>
        <rFont val="Calibri"/>
        <family val="2"/>
      </rPr>
      <t xml:space="preserve"> Ganadería extensiva, deforestación, pesca ilegal etc. 
</t>
    </r>
    <r>
      <rPr>
        <b/>
        <sz val="11"/>
        <color rgb="FF000000"/>
        <rFont val="Calibri"/>
        <family val="2"/>
      </rPr>
      <t>b) Subzona para el desarrollo.</t>
    </r>
    <r>
      <rPr>
        <sz val="11"/>
        <color rgb="FF000000"/>
        <rFont val="Calibri"/>
        <family val="2"/>
      </rPr>
      <t xml:space="preserve"> </t>
    </r>
    <r>
      <rPr>
        <u val="double"/>
        <sz val="11"/>
        <color rgb="FF000000"/>
        <rFont val="Calibri"/>
        <family val="2"/>
      </rPr>
      <t>Usos permitidos:</t>
    </r>
    <r>
      <rPr>
        <sz val="11"/>
        <color rgb="FF000000"/>
        <rFont val="Calibri"/>
        <family val="2"/>
      </rPr>
      <t xml:space="preserve"> Actividades agrícolas, ganaderas, forestales, etc. </t>
    </r>
    <r>
      <rPr>
        <u val="double"/>
        <sz val="11"/>
        <color rgb="FF000000"/>
        <rFont val="Calibri"/>
        <family val="2"/>
      </rPr>
      <t>Usos compatibles:</t>
    </r>
    <r>
      <rPr>
        <sz val="11"/>
        <color rgb="FF000000"/>
        <rFont val="Calibri"/>
        <family val="2"/>
      </rPr>
      <t xml:space="preserve"> Actividades de ganadería estabulada o bajo modelos de mejoramiento de la eficiencia en la producción buscando sistemas productivos de bajo impacto, silvopastoriles o agroforestales, zoocría, apicultura, acuicultura, etc. </t>
    </r>
    <r>
      <rPr>
        <u val="double"/>
        <sz val="11"/>
        <color rgb="FF000000"/>
        <rFont val="Calibri"/>
        <family val="2"/>
      </rPr>
      <t>Usos condicionados:</t>
    </r>
    <r>
      <rPr>
        <sz val="11"/>
        <color rgb="FF000000"/>
        <rFont val="Calibri"/>
        <family val="2"/>
      </rPr>
      <t xml:space="preserve"> agricultura de cultivos transitorios en ciertas épocas de año. </t>
    </r>
    <r>
      <rPr>
        <u val="double"/>
        <sz val="11"/>
        <color rgb="FF000000"/>
        <rFont val="Calibri"/>
        <family val="2"/>
      </rPr>
      <t>Usos prohibidos:</t>
    </r>
    <r>
      <rPr>
        <sz val="11"/>
        <color rgb="FF000000"/>
        <rFont val="Calibri"/>
        <family val="2"/>
      </rPr>
      <t xml:space="preserve"> Ganadería extensiva, deforestación, etc.   </t>
    </r>
  </si>
  <si>
    <t>Sierra Chiquita y Humedales</t>
  </si>
  <si>
    <t>Acuerdo 440 del 10 de diciembre de 2020</t>
  </si>
  <si>
    <t>https://runap.parquesnacionales.gov.co/area-protegida/1655</t>
  </si>
  <si>
    <t xml:space="preserve">pag 430 - 431 </t>
  </si>
  <si>
    <r>
      <rPr>
        <b/>
        <sz val="11"/>
        <color rgb="FF000000"/>
        <rFont val="Calibri"/>
        <family val="2"/>
      </rPr>
      <t xml:space="preserve">a. Zona de Preservación: </t>
    </r>
    <r>
      <rPr>
        <sz val="11"/>
        <color rgb="FF000000"/>
        <rFont val="Calibri"/>
        <family val="2"/>
      </rPr>
      <t xml:space="preserve">espacio intangible con manejo dirigido a evitar su transformación por la actividad humana. 
</t>
    </r>
    <r>
      <rPr>
        <b/>
        <sz val="11"/>
        <color rgb="FF000000"/>
        <rFont val="Calibri"/>
        <family val="2"/>
      </rPr>
      <t xml:space="preserve">b. Zona de Restauración: </t>
    </r>
    <r>
      <rPr>
        <sz val="11"/>
        <color rgb="FF000000"/>
        <rFont val="Calibri"/>
        <family val="2"/>
      </rPr>
      <t xml:space="preserve">Espacio dirigido al restablecimiento parcial o total a un estado anterior de la diversidad biológica (composición, estructura y función). 
</t>
    </r>
    <r>
      <rPr>
        <b/>
        <sz val="11"/>
        <color rgb="FF000000"/>
        <rFont val="Calibri"/>
        <family val="2"/>
      </rPr>
      <t>c. Zona de Uso Sostenible:</t>
    </r>
    <r>
      <rPr>
        <sz val="11"/>
        <color rgb="FF000000"/>
        <rFont val="Calibri"/>
        <family val="2"/>
      </rPr>
      <t xml:space="preserve"> Espacios para adelantar actividades productivas compatibles con el objetivo de conservación del área 
</t>
    </r>
    <r>
      <rPr>
        <b/>
        <sz val="11"/>
        <color rgb="FF000000"/>
        <rFont val="Calibri"/>
        <family val="2"/>
      </rPr>
      <t xml:space="preserve">c 1. Subzona para el aprovechamiento sostenible. </t>
    </r>
    <r>
      <rPr>
        <sz val="11"/>
        <color rgb="FF000000"/>
        <rFont val="Calibri"/>
        <family val="2"/>
      </rPr>
      <t xml:space="preserve">Dicha actividad contribuye a su preservación o restauración 
</t>
    </r>
    <r>
      <rPr>
        <b/>
        <sz val="11"/>
        <color rgb="FF000000"/>
        <rFont val="Calibri"/>
        <family val="2"/>
      </rPr>
      <t>c 2. Subzona para el desarrollo.</t>
    </r>
    <r>
      <rPr>
        <sz val="11"/>
        <color rgb="FF000000"/>
        <rFont val="Calibri"/>
        <family val="2"/>
      </rPr>
      <t xml:space="preserve"> Se permiten actividades controladas agrícolas, ganaderas, etc. 
</t>
    </r>
    <r>
      <rPr>
        <b/>
        <sz val="11"/>
        <color rgb="FF000000"/>
        <rFont val="Calibri"/>
        <family val="2"/>
      </rPr>
      <t xml:space="preserve">d. Zona general de uso público: </t>
    </r>
    <r>
      <rPr>
        <sz val="11"/>
        <color rgb="FF000000"/>
        <rFont val="Calibri"/>
        <family val="2"/>
      </rPr>
      <t xml:space="preserve">espacios definidos con el fin de alcanzar objetivos particulares de gestión a través de la educación, la recreación y el desarrollo de infraestructura de apoyo a la investigación  
</t>
    </r>
    <r>
      <rPr>
        <b/>
        <sz val="11"/>
        <color rgb="FF000000"/>
        <rFont val="Calibri"/>
        <family val="2"/>
      </rPr>
      <t>d.1 Subzona para la recreación:</t>
    </r>
    <r>
      <rPr>
        <sz val="11"/>
        <color rgb="FF000000"/>
        <rFont val="Calibri"/>
        <family val="2"/>
      </rPr>
      <t xml:space="preserve"> se permite acceso a los visitantes a través del desarrollo de infraestructura mínima (senderos, miradores).</t>
    </r>
  </si>
  <si>
    <t>Area de Manglar de la Bahía de Cispatá y Sector Aledaño del Delta Estuarino del Río Sinú</t>
  </si>
  <si>
    <t>Acuerdo 056 del 7 de julio de 2006</t>
  </si>
  <si>
    <t>Acuerdo 138 del 1 de julio de 2010</t>
  </si>
  <si>
    <t>https://runap.parquesnacionales.gov.co/area-protegida/519</t>
  </si>
  <si>
    <r>
      <rPr>
        <b/>
        <sz val="11"/>
        <color rgb="FF000000"/>
        <rFont val="Calibri"/>
        <family val="2"/>
      </rPr>
      <t xml:space="preserve">Zona de preservación
</t>
    </r>
    <r>
      <rPr>
        <u/>
        <sz val="11"/>
        <color rgb="FF000000"/>
        <rFont val="Calibri"/>
        <family val="2"/>
      </rPr>
      <t xml:space="preserve">Uso principal: </t>
    </r>
    <r>
      <rPr>
        <sz val="11"/>
        <color rgb="FF000000"/>
        <rFont val="Calibri"/>
        <family val="2"/>
      </rPr>
      <t>preservacion intangible de ecosistemas</t>
    </r>
  </si>
  <si>
    <r>
      <rPr>
        <b/>
        <sz val="11"/>
        <color rgb="FF000000"/>
        <rFont val="Calibri"/>
        <family val="2"/>
      </rPr>
      <t xml:space="preserve">Zona de recuperación
</t>
    </r>
    <r>
      <rPr>
        <u/>
        <sz val="11"/>
        <color rgb="FF000000"/>
        <rFont val="Calibri"/>
        <family val="2"/>
      </rPr>
      <t>Uso principal:</t>
    </r>
    <r>
      <rPr>
        <sz val="11"/>
        <color rgb="FF000000"/>
        <rFont val="Calibri"/>
        <family val="2"/>
      </rPr>
      <t xml:space="preserve"> recuperacion de funciones ecosistemicas y servicios ambientales</t>
    </r>
  </si>
  <si>
    <r>
      <rPr>
        <b/>
        <sz val="11"/>
        <color rgb="FF000000"/>
        <rFont val="Calibri"/>
        <family val="2"/>
      </rPr>
      <t xml:space="preserve">Zona de produccion tipo A
</t>
    </r>
    <r>
      <rPr>
        <u/>
        <sz val="11"/>
        <color rgb="FF000000"/>
        <rFont val="Calibri"/>
        <family val="2"/>
      </rPr>
      <t>Uso principal:</t>
    </r>
    <r>
      <rPr>
        <sz val="11"/>
        <color rgb="FF000000"/>
        <rFont val="Calibri"/>
        <family val="2"/>
      </rPr>
      <t xml:space="preserve"> Uso sostenible de recursos naturales de fauna y flora asociados al manglar</t>
    </r>
  </si>
  <si>
    <r>
      <rPr>
        <b/>
        <sz val="11"/>
        <color rgb="FF000000"/>
        <rFont val="Calibri"/>
        <family val="2"/>
      </rPr>
      <t xml:space="preserve">Zona de produccion tipo B
</t>
    </r>
    <r>
      <rPr>
        <u/>
        <sz val="11"/>
        <color rgb="FF000000"/>
        <rFont val="Calibri"/>
        <family val="2"/>
      </rPr>
      <t>Uso principal:</t>
    </r>
    <r>
      <rPr>
        <sz val="11"/>
        <color rgb="FF000000"/>
        <rFont val="Calibri"/>
        <family val="2"/>
      </rPr>
      <t xml:space="preserve"> Uso sostenible (uso silvopastoril, pesca, acuicultura
</t>
    </r>
    <r>
      <rPr>
        <u/>
        <sz val="11"/>
        <color rgb="FF000000"/>
        <rFont val="Calibri"/>
        <family val="2"/>
      </rPr>
      <t xml:space="preserve">Actividades permitidas: </t>
    </r>
    <r>
      <rPr>
        <sz val="11"/>
        <color rgb="FF000000"/>
        <rFont val="Calibri"/>
        <family val="2"/>
      </rPr>
      <t xml:space="preserve">actividades agrosilvopastoriles (agricolas, pecuarias, forestalesy agroindustriales)
</t>
    </r>
    <r>
      <rPr>
        <u/>
        <sz val="11"/>
        <color rgb="FF000000"/>
        <rFont val="Calibri"/>
        <family val="2"/>
      </rPr>
      <t>Usos condicionados:</t>
    </r>
    <r>
      <rPr>
        <sz val="11"/>
        <color rgb="FF000000"/>
        <rFont val="Calibri"/>
        <family val="2"/>
      </rPr>
      <t xml:space="preserve"> Zoocriaderos, acuicultura</t>
    </r>
  </si>
  <si>
    <r>
      <rPr>
        <b/>
        <sz val="11"/>
        <color rgb="FF000000"/>
        <rFont val="Calibri"/>
        <family val="2"/>
      </rPr>
      <t xml:space="preserve">Zona de protección
</t>
    </r>
    <r>
      <rPr>
        <u/>
        <sz val="11"/>
        <color rgb="FF000000"/>
        <rFont val="Calibri"/>
        <family val="2"/>
      </rPr>
      <t>Uso principal:</t>
    </r>
    <r>
      <rPr>
        <sz val="11"/>
        <color rgb="FF000000"/>
        <rFont val="Calibri"/>
        <family val="2"/>
      </rPr>
      <t xml:space="preserve"> Protección y mantenimineto del distrito de riego la doctrina
</t>
    </r>
    <r>
      <rPr>
        <u/>
        <sz val="11"/>
        <color rgb="FF000000"/>
        <rFont val="Calibri"/>
        <family val="2"/>
      </rPr>
      <t>Uso complementario:</t>
    </r>
    <r>
      <rPr>
        <sz val="11"/>
        <color rgb="FF000000"/>
        <rFont val="Calibri"/>
        <family val="2"/>
      </rPr>
      <t xml:space="preserve">  Uso sostenible (uso silvopastoril y agricultura tecnificada
</t>
    </r>
    <r>
      <rPr>
        <u/>
        <sz val="11"/>
        <color rgb="FF000000"/>
        <rFont val="Calibri"/>
        <family val="2"/>
      </rPr>
      <t xml:space="preserve">Actividades permitidas: </t>
    </r>
    <r>
      <rPr>
        <sz val="11"/>
        <color rgb="FF000000"/>
        <rFont val="Calibri"/>
        <family val="2"/>
      </rPr>
      <t>agricultur tradicional, agricultura tecnificada, ganaderia intensiva o pastoril</t>
    </r>
  </si>
  <si>
    <t>Complejo Cenagóso del Bajo Sinú</t>
  </si>
  <si>
    <t>Acuerdo 076 del 25 de Octubre de 2007</t>
  </si>
  <si>
    <t>https://runap.parquesnacionales.gov.co/area-protegida/520</t>
  </si>
  <si>
    <r>
      <rPr>
        <b/>
        <sz val="11"/>
        <color rgb="FF000000"/>
        <rFont val="Calibri"/>
        <family val="2"/>
      </rPr>
      <t xml:space="preserve">Areas de protección
</t>
    </r>
    <r>
      <rPr>
        <u/>
        <sz val="11"/>
        <color rgb="FF000000"/>
        <rFont val="Calibri"/>
        <family val="2"/>
      </rPr>
      <t xml:space="preserve">Uso principal: </t>
    </r>
    <r>
      <rPr>
        <sz val="11"/>
        <color rgb="FF000000"/>
        <rFont val="Calibri"/>
        <family val="2"/>
      </rPr>
      <t>Protección</t>
    </r>
  </si>
  <si>
    <r>
      <rPr>
        <b/>
        <sz val="11"/>
        <color rgb="FF000000"/>
        <rFont val="Calibri"/>
        <family val="2"/>
      </rPr>
      <t xml:space="preserve">Areas de producción
</t>
    </r>
    <r>
      <rPr>
        <u/>
        <sz val="11"/>
        <color rgb="FF000000"/>
        <rFont val="Calibri"/>
        <family val="2"/>
      </rPr>
      <t xml:space="preserve">Uso principal: </t>
    </r>
    <r>
      <rPr>
        <sz val="11"/>
        <color rgb="FF000000"/>
        <rFont val="Calibri"/>
        <family val="2"/>
      </rPr>
      <t xml:space="preserve">agricola, acuicola, uso agrosilvopastoril
so compatible: Agricultura no tecnificadacon producción limpia, agricultura tecnificada con restricciones, cultivos de peces, zoocriaderos
</t>
    </r>
    <r>
      <rPr>
        <u/>
        <sz val="11"/>
        <color rgb="FF000000"/>
        <rFont val="Calibri"/>
        <family val="2"/>
      </rPr>
      <t xml:space="preserve">Usos prohibidos: </t>
    </r>
    <r>
      <rPr>
        <sz val="11"/>
        <color rgb="FF000000"/>
        <rFont val="Calibri"/>
        <family val="2"/>
      </rPr>
      <t>ganaderia intensiva y extensiva en areas de inundación</t>
    </r>
  </si>
  <si>
    <r>
      <rPr>
        <b/>
        <sz val="11"/>
        <color rgb="FF000000"/>
        <rFont val="Calibri"/>
        <family val="2"/>
      </rPr>
      <t xml:space="preserve">Areas de recuperación para producción
</t>
    </r>
    <r>
      <rPr>
        <u/>
        <sz val="11"/>
        <color rgb="FF000000"/>
        <rFont val="Calibri"/>
        <family val="2"/>
      </rPr>
      <t xml:space="preserve">Uso principal: </t>
    </r>
    <r>
      <rPr>
        <sz val="11"/>
        <color rgb="FF000000"/>
        <rFont val="Calibri"/>
        <family val="2"/>
      </rPr>
      <t xml:space="preserve">recuperación para la producción
</t>
    </r>
    <r>
      <rPr>
        <u/>
        <sz val="11"/>
        <color rgb="FF000000"/>
        <rFont val="Calibri"/>
        <family val="2"/>
      </rPr>
      <t>Usos compatibles:</t>
    </r>
    <r>
      <rPr>
        <sz val="11"/>
        <color rgb="FF000000"/>
        <rFont val="Calibri"/>
        <family val="2"/>
      </rPr>
      <t xml:space="preserve"> uso agrosilvopastoril
</t>
    </r>
    <r>
      <rPr>
        <u/>
        <sz val="11"/>
        <color rgb="FF000000"/>
        <rFont val="Calibri"/>
        <family val="2"/>
      </rPr>
      <t>Usos prohibidos:</t>
    </r>
    <r>
      <rPr>
        <sz val="11"/>
        <color rgb="FF000000"/>
        <rFont val="Calibri"/>
        <family val="2"/>
      </rPr>
      <t xml:space="preserve"> ganaderia extensiva e intensiva, agricultura</t>
    </r>
  </si>
  <si>
    <r>
      <rPr>
        <b/>
        <sz val="11"/>
        <color rgb="FF000000"/>
        <rFont val="Calibri"/>
        <family val="2"/>
      </rPr>
      <t xml:space="preserve">Areas de recuperación para preservación
</t>
    </r>
    <r>
      <rPr>
        <u/>
        <sz val="11"/>
        <color rgb="FF000000"/>
        <rFont val="Calibri"/>
        <family val="2"/>
      </rPr>
      <t xml:space="preserve">Uso principal: </t>
    </r>
    <r>
      <rPr>
        <sz val="11"/>
        <color rgb="FF000000"/>
        <rFont val="Calibri"/>
        <family val="2"/>
      </rPr>
      <t>recuperación para la preservación
U</t>
    </r>
    <r>
      <rPr>
        <u/>
        <sz val="11"/>
        <color rgb="FF000000"/>
        <rFont val="Calibri"/>
        <family val="2"/>
      </rPr>
      <t xml:space="preserve">sos compatibles: </t>
    </r>
    <r>
      <rPr>
        <sz val="11"/>
        <color rgb="FF000000"/>
        <rFont val="Calibri"/>
        <family val="2"/>
      </rPr>
      <t xml:space="preserve">establecimiento de un banco de peces
</t>
    </r>
    <r>
      <rPr>
        <u/>
        <sz val="11"/>
        <color rgb="FF000000"/>
        <rFont val="Calibri"/>
        <family val="2"/>
      </rPr>
      <t>Usos prohibidos:</t>
    </r>
    <r>
      <rPr>
        <sz val="11"/>
        <color rgb="FF000000"/>
        <rFont val="Calibri"/>
        <family val="2"/>
      </rPr>
      <t xml:space="preserve"> ganaderia, agricultura</t>
    </r>
  </si>
  <si>
    <t>Del Complejo de Humedales de Ayapel</t>
  </si>
  <si>
    <t>Acuerdo 133 del 16 de diciembre de 2009</t>
  </si>
  <si>
    <t>https://runap.parquesnacionales.gov.co/area-protegida/537</t>
  </si>
  <si>
    <r>
      <rPr>
        <b/>
        <sz val="11"/>
        <color rgb="FF000000"/>
        <rFont val="Calibri"/>
        <family val="2"/>
      </rPr>
      <t xml:space="preserve">Areas de producción
</t>
    </r>
    <r>
      <rPr>
        <u/>
        <sz val="11"/>
        <color rgb="FF000000"/>
        <rFont val="Calibri"/>
        <family val="2"/>
      </rPr>
      <t xml:space="preserve">Uso principal: </t>
    </r>
    <r>
      <rPr>
        <sz val="11"/>
        <color rgb="FF000000"/>
        <rFont val="Calibri"/>
        <family val="2"/>
      </rPr>
      <t xml:space="preserve">agricola, acuicola, uso agrosilvopastoril
</t>
    </r>
    <r>
      <rPr>
        <u/>
        <sz val="11"/>
        <color rgb="FF000000"/>
        <rFont val="Calibri"/>
        <family val="2"/>
      </rPr>
      <t>Uso compatible:</t>
    </r>
    <r>
      <rPr>
        <sz val="11"/>
        <color rgb="FF000000"/>
        <rFont val="Calibri"/>
        <family val="2"/>
      </rPr>
      <t xml:space="preserve"> Agricultura no tecnificadacon producción limpia, agricultura tecnificada con restricciones, cultivos de peces, zoocriaderos
</t>
    </r>
    <r>
      <rPr>
        <u/>
        <sz val="11"/>
        <color rgb="FF000000"/>
        <rFont val="Calibri"/>
        <family val="2"/>
      </rPr>
      <t xml:space="preserve">Usos prohibidos: </t>
    </r>
    <r>
      <rPr>
        <sz val="11"/>
        <color rgb="FF000000"/>
        <rFont val="Calibri"/>
        <family val="2"/>
      </rPr>
      <t>ganaderia intensiva y extensiva en areas de inundación</t>
    </r>
  </si>
  <si>
    <r>
      <rPr>
        <b/>
        <sz val="11"/>
        <color rgb="FF000000"/>
        <rFont val="Calibri"/>
        <family val="2"/>
      </rPr>
      <t xml:space="preserve">Zona de Conservación y protección ambiental
</t>
    </r>
    <r>
      <rPr>
        <u/>
        <sz val="11"/>
        <color rgb="FF000000"/>
        <rFont val="Calibri"/>
        <family val="2"/>
      </rPr>
      <t xml:space="preserve">Categoria: Áreas forestales protectoras
</t>
    </r>
    <r>
      <rPr>
        <sz val="11"/>
        <color rgb="FF000000"/>
        <rFont val="Calibri"/>
        <family val="2"/>
      </rPr>
      <t xml:space="preserve">Lineamientos: 
* Protección y restauración de los recursos biológicos
* Investigación y desarrollo de productos forestales no maderables
</t>
    </r>
    <r>
      <rPr>
        <u/>
        <sz val="11"/>
        <color rgb="FF000000"/>
        <rFont val="Calibri"/>
        <family val="2"/>
      </rPr>
      <t xml:space="preserve">Categoria: Áreas forestales de restauración para la conservación
</t>
    </r>
    <r>
      <rPr>
        <sz val="11"/>
        <color rgb="FF000000"/>
        <rFont val="Calibri"/>
        <family val="2"/>
      </rPr>
      <t>Lineamientos:  
* Conservación y utilización sostenible de los bosques naturales con fines de pago de servicios ambientales
* Recuperación y restablecimiento de los servicios ecosistémicos de los bosques de galería</t>
    </r>
  </si>
  <si>
    <t xml:space="preserve">Tabla 325. Lineamientos de manejo de las UAO, PAG 816 - 826 del Documento </t>
  </si>
  <si>
    <t>Cañón de Río Grande</t>
  </si>
  <si>
    <t>Acuerdo 013 del 29 de enero de 2014; Acuerdo 025 de 2016</t>
  </si>
  <si>
    <t>https://runap.parquesnacionales.gov.co/area-protegida/783</t>
  </si>
  <si>
    <r>
      <rPr>
        <b/>
        <sz val="11"/>
        <color rgb="FF000000"/>
        <rFont val="Calibri"/>
        <family val="2"/>
      </rPr>
      <t xml:space="preserve">Zona de restauración para la preservación
</t>
    </r>
    <r>
      <rPr>
        <u/>
        <sz val="11"/>
        <color rgb="FF000000"/>
        <rFont val="Calibri"/>
        <family val="2"/>
      </rPr>
      <t>Uso principal:</t>
    </r>
    <r>
      <rPr>
        <sz val="11"/>
        <color rgb="FF000000"/>
        <rFont val="Calibri"/>
        <family val="2"/>
      </rPr>
      <t xml:space="preserve"> restauración ecologica</t>
    </r>
  </si>
  <si>
    <r>
      <rPr>
        <b/>
        <sz val="11"/>
        <color rgb="FF000000"/>
        <rFont val="Calibri"/>
        <family val="2"/>
      </rPr>
      <t xml:space="preserve">Zona de restauración para el uso sostenible
</t>
    </r>
    <r>
      <rPr>
        <b/>
        <u/>
        <sz val="11"/>
        <color rgb="FF000000"/>
        <rFont val="Calibri"/>
        <family val="2"/>
      </rPr>
      <t xml:space="preserve">Subzona para el desarrollo 
</t>
    </r>
    <r>
      <rPr>
        <u/>
        <sz val="11"/>
        <color rgb="FF000000"/>
        <rFont val="Calibri"/>
        <family val="2"/>
      </rPr>
      <t>Uso principal:</t>
    </r>
    <r>
      <rPr>
        <sz val="11"/>
        <color rgb="FF000000"/>
        <rFont val="Calibri"/>
        <family val="2"/>
      </rPr>
      <t xml:space="preserve"> recuperacion de ecosistemas degradados para su productividad
</t>
    </r>
    <r>
      <rPr>
        <u/>
        <sz val="11"/>
        <color rgb="FF000000"/>
        <rFont val="Calibri"/>
        <family val="2"/>
      </rPr>
      <t xml:space="preserve">Uso condicionados: </t>
    </r>
    <r>
      <rPr>
        <sz val="11"/>
        <color rgb="FF000000"/>
        <rFont val="Calibri"/>
        <family val="2"/>
      </rPr>
      <t xml:space="preserve">actividades agricolas, ganaderas y forestales
</t>
    </r>
    <r>
      <rPr>
        <u/>
        <sz val="11"/>
        <color rgb="FF000000"/>
        <rFont val="Calibri"/>
        <family val="2"/>
      </rPr>
      <t>Uso prohibidos:</t>
    </r>
    <r>
      <rPr>
        <sz val="11"/>
        <color rgb="FF000000"/>
        <rFont val="Calibri"/>
        <family val="2"/>
      </rPr>
      <t xml:space="preserve"> actividades de ganaderia y avicultura en pendientes mayores al 50%</t>
    </r>
  </si>
  <si>
    <r>
      <rPr>
        <b/>
        <sz val="11"/>
        <color rgb="FF000000"/>
        <rFont val="Calibri"/>
        <family val="2"/>
      </rPr>
      <t xml:space="preserve">Zona de restauración para el uso sostenible
</t>
    </r>
    <r>
      <rPr>
        <b/>
        <u/>
        <sz val="11"/>
        <color rgb="FF000000"/>
        <rFont val="Calibri"/>
        <family val="2"/>
      </rPr>
      <t xml:space="preserve">Subzona de aprovechamiento 
</t>
    </r>
    <r>
      <rPr>
        <u/>
        <sz val="11"/>
        <color rgb="FF000000"/>
        <rFont val="Calibri"/>
        <family val="2"/>
      </rPr>
      <t>Uso principal:</t>
    </r>
    <r>
      <rPr>
        <sz val="11"/>
        <color rgb="FF000000"/>
        <rFont val="Calibri"/>
        <family val="2"/>
      </rPr>
      <t xml:space="preserve"> rehablitación para el restablecimiento de funciones de ecosistemas degradados
</t>
    </r>
    <r>
      <rPr>
        <u/>
        <sz val="11"/>
        <color rgb="FF000000"/>
        <rFont val="Calibri"/>
        <family val="2"/>
      </rPr>
      <t xml:space="preserve">Uso condicionados: </t>
    </r>
    <r>
      <rPr>
        <sz val="11"/>
        <color rgb="FF000000"/>
        <rFont val="Calibri"/>
        <family val="2"/>
      </rPr>
      <t xml:space="preserve">actividades agricolas condicionadas a asociaciones agroecologicas y agroforestales
</t>
    </r>
    <r>
      <rPr>
        <u/>
        <sz val="11"/>
        <color rgb="FF000000"/>
        <rFont val="Calibri"/>
        <family val="2"/>
      </rPr>
      <t>Uso prohibidos:</t>
    </r>
    <r>
      <rPr>
        <sz val="11"/>
        <color rgb="FF000000"/>
        <rFont val="Calibri"/>
        <family val="2"/>
      </rPr>
      <t xml:space="preserve"> actividades de ganaderia </t>
    </r>
  </si>
  <si>
    <r>
      <rPr>
        <b/>
        <sz val="11"/>
        <color rgb="FF000000"/>
        <rFont val="Calibri"/>
        <family val="2"/>
      </rPr>
      <t xml:space="preserve">Zona de preservación
</t>
    </r>
    <r>
      <rPr>
        <u/>
        <sz val="11"/>
        <color rgb="FF000000"/>
        <rFont val="Calibri"/>
        <family val="2"/>
      </rPr>
      <t>uso principal:</t>
    </r>
    <r>
      <rPr>
        <sz val="11"/>
        <color rgb="FF000000"/>
        <rFont val="Calibri"/>
        <family val="2"/>
      </rPr>
      <t xml:space="preserve"> actividades de portección, regulacion</t>
    </r>
  </si>
  <si>
    <r>
      <rPr>
        <b/>
        <sz val="11"/>
        <color rgb="FF000000"/>
        <rFont val="Calibri"/>
        <family val="2"/>
      </rPr>
      <t xml:space="preserve">Zona de uso sostenible
</t>
    </r>
    <r>
      <rPr>
        <b/>
        <u/>
        <sz val="11"/>
        <color rgb="FF000000"/>
        <rFont val="Calibri"/>
        <family val="2"/>
      </rPr>
      <t xml:space="preserve">Subzona para el desarrollo
</t>
    </r>
    <r>
      <rPr>
        <u/>
        <sz val="11"/>
        <color rgb="FF000000"/>
        <rFont val="Calibri"/>
        <family val="2"/>
      </rPr>
      <t>Uso principal:</t>
    </r>
    <r>
      <rPr>
        <sz val="11"/>
        <color rgb="FF000000"/>
        <rFont val="Calibri"/>
        <family val="2"/>
      </rPr>
      <t xml:space="preserve"> actividades agricolas, ganaderas y forestales</t>
    </r>
  </si>
  <si>
    <r>
      <rPr>
        <b/>
        <sz val="11"/>
        <color rgb="FF000000"/>
        <rFont val="Calibri"/>
        <family val="2"/>
      </rPr>
      <t xml:space="preserve">Zona general de uso publico
</t>
    </r>
    <r>
      <rPr>
        <u/>
        <sz val="11"/>
        <color rgb="FF000000"/>
        <rFont val="Calibri"/>
        <family val="2"/>
      </rPr>
      <t xml:space="preserve">Uso principal: </t>
    </r>
    <r>
      <rPr>
        <sz val="11"/>
        <color rgb="FF000000"/>
        <rFont val="Calibri"/>
        <family val="2"/>
      </rPr>
      <t>actividades de recreación, turismo y ecoturismo</t>
    </r>
  </si>
  <si>
    <t>RFPR</t>
  </si>
  <si>
    <t>Bitaco</t>
  </si>
  <si>
    <t>Acuerdo 013 el 6 de agosto de 1980</t>
  </si>
  <si>
    <t>Acuerdo 014 de enero 29 de 2014</t>
  </si>
  <si>
    <t>https://runap.parquesnacionales.gov.co/area-protegida/581</t>
  </si>
  <si>
    <t>Zona intangible, Zona de Recuperación Natural y Zona Amortiguadora</t>
  </si>
  <si>
    <t>En las tres zonas no se permiten o condicionan las actividades agropecuarias</t>
  </si>
  <si>
    <t>Río Bravo</t>
  </si>
  <si>
    <t>Acuerdo 069 del 27 de noviembre de 2018</t>
  </si>
  <si>
    <t>Art 6 del acuerdo 06</t>
  </si>
  <si>
    <t>https://runap.parquesnacionales.gov.co/area-protegida/1402</t>
  </si>
  <si>
    <r>
      <rPr>
        <b/>
        <sz val="11"/>
        <color rgb="FF000000"/>
        <rFont val="Calibri"/>
        <family val="2"/>
      </rPr>
      <t xml:space="preserve">Zona de preservación
</t>
    </r>
    <r>
      <rPr>
        <u/>
        <sz val="11"/>
        <color rgb="FF000000"/>
        <rFont val="Calibri"/>
        <family val="2"/>
      </rPr>
      <t xml:space="preserve">Actividades permitidas: </t>
    </r>
    <r>
      <rPr>
        <sz val="11"/>
        <color rgb="FF000000"/>
        <rFont val="Calibri"/>
        <family val="2"/>
      </rPr>
      <t xml:space="preserve">actividades de control y vigilancia
</t>
    </r>
    <r>
      <rPr>
        <b/>
        <sz val="11"/>
        <color rgb="FF000000"/>
        <rFont val="Calibri"/>
        <family val="2"/>
      </rPr>
      <t xml:space="preserve">Zona de uso publico
</t>
    </r>
    <r>
      <rPr>
        <sz val="11"/>
        <color rgb="FF000000"/>
        <rFont val="Calibri"/>
        <family val="2"/>
      </rPr>
      <t>Activiaddes permitidas: Investigación, educacion ambiental y turismo</t>
    </r>
  </si>
  <si>
    <t>En las dos zonas no se permiten o condicionan las actividades agropecuarias</t>
  </si>
  <si>
    <t>ZFP</t>
  </si>
  <si>
    <t>La Albania y La Esmeralda</t>
  </si>
  <si>
    <t>Acuerdo 008 del 7 de marzo de 1979</t>
  </si>
  <si>
    <t>https://runap.parquesnacionales.gov.co/area-protegida/573</t>
  </si>
  <si>
    <t>Se prohibe dentro de esta zona todo tipo de actividades que
conlleve al deterioro del suelo</t>
  </si>
  <si>
    <t>Se declaro como una Zona Forestal protectora</t>
  </si>
  <si>
    <t xml:space="preserve">Radicado número 2020-3-008308 del 01/12/2020, referente con el Informe jurídico y preliminar técnico - Planes de Ordenación remitido por la Asesora Jurídica de la UPRA: </t>
  </si>
  <si>
    <t>RADICADO SOLICITUD</t>
  </si>
  <si>
    <t>FECHA RADICADO DE SOLICITUD</t>
  </si>
  <si>
    <t>DETALLE</t>
  </si>
  <si>
    <t>DETALLE RESPUESTA</t>
  </si>
  <si>
    <t xml:space="preserve">2020-1-001912 </t>
  </si>
  <si>
    <t>Cartográfica con la delimitación de las
Unidades de Ordenación Forestal.</t>
  </si>
  <si>
    <t>SIN RESPUESTA</t>
  </si>
  <si>
    <t xml:space="preserve">2020-1-001911 </t>
  </si>
  <si>
    <t>Aclaración de las diferencias de área encontradas entre la cartografía y los acuerdos. Asimismo, solicitud del documento del POF del Acuerdo 361 de 26 de abril de
2017, ya que los documentos del Acuerdo 205 de 2008 hacen parte integral de él.</t>
  </si>
  <si>
    <t xml:space="preserve">2020-1-001909 </t>
  </si>
  <si>
    <t>Aclaración de las diferencias de área
encontradas entre la cartografía y el acuerdo y
solicitud del documento del POF</t>
  </si>
  <si>
    <t>HUILA</t>
  </si>
  <si>
    <t xml:space="preserve">2020-1-001910 </t>
  </si>
  <si>
    <t>Aclaración de las diferencias de área
encontradas entre la cartografía y el
documento del Plan.</t>
  </si>
  <si>
    <t>SEGUIMIENTO POF</t>
  </si>
  <si>
    <t>SOLICITUD INICIAL</t>
  </si>
  <si>
    <t>id_corporacion</t>
  </si>
  <si>
    <t>Sigla</t>
  </si>
  <si>
    <t>ENTIDADES</t>
  </si>
  <si>
    <t>FRONTERA</t>
  </si>
  <si>
    <t>Acto administrativo de adopción</t>
  </si>
  <si>
    <t xml:space="preserve"> ID REPOSITORIO </t>
  </si>
  <si>
    <t>INFO GEOGRÁFICA</t>
  </si>
  <si>
    <t>INFO DOCUMENTAL</t>
  </si>
  <si>
    <t>Revisión Técnico Jurídica</t>
  </si>
  <si>
    <t>Acciones</t>
  </si>
  <si>
    <t>SEA</t>
  </si>
  <si>
    <t>Fecha envío</t>
  </si>
  <si>
    <t>OBSERVACIONES2</t>
  </si>
  <si>
    <t>FECHA</t>
  </si>
  <si>
    <t>ACTIVIDAD</t>
  </si>
  <si>
    <t>OBSERVACIONES DE REVISIÓN</t>
  </si>
  <si>
    <t>PARA:FRONTERA_AGRICOLA</t>
  </si>
  <si>
    <t>SOLICITUD_INFO</t>
  </si>
  <si>
    <t>FECHA RADICADO</t>
  </si>
  <si>
    <t xml:space="preserve"> RADICADO RESPUESTA </t>
  </si>
  <si>
    <t xml:space="preserve">FECHA RECIBO </t>
  </si>
  <si>
    <t>OBSERVACIONES</t>
  </si>
  <si>
    <t>CORPORACIÓN AUTÓNOMA REGIONAL DEL ALTO MAGDALENA - CAM</t>
  </si>
  <si>
    <t>Acuerdo 010 del 25 de mayo de 2018 (bajado de web)</t>
  </si>
  <si>
    <t>Se solicitó revisión de las áreas del documento respecto de la cartografía. La entidad actualiz la tabla del documento.</t>
  </si>
  <si>
    <t>Solicitud a Gob. Huila. Solicitud de aclaración de las diferencias de área encontradas entre la cartografía y el documento del Plan.</t>
  </si>
  <si>
    <t>SUMINISTRA INFORMACIÓN</t>
  </si>
  <si>
    <t>2021-2-000577</t>
  </si>
  <si>
    <t xml:space="preserve">La gobernación del Huila entrega el POF  en el marco del convenio 283 de la UPRA y 116 del Departamento del Huila en 11/2019. En 03/2021 remite las observaciones realizadas a la cartográfica y documento del Plan General de Ordenación Forestal elaborado por la Corporación Autónoma Regional del Alto Magdalena CAM, y las cuales fueron hechas por UPRA, a lo cual nos permitimos manifestar y aclarar que efectivamente le asiste la razón toda vez que en el documento no fue actualizada la tabla No. 6 “Clasificación de las Áreas de Ordenación Forestal”. </t>
  </si>
  <si>
    <t>CORPORACIÓN AUTÓNOMA REGIONAL DE CUNDINAMARCA -CAR</t>
  </si>
  <si>
    <t>En formulación</t>
  </si>
  <si>
    <t>Si - Preliminar</t>
  </si>
  <si>
    <t xml:space="preserve">No cuentan con los actos adminsitrativos de los POF que sustenten la información recibida. </t>
  </si>
  <si>
    <t>2020-1-001055</t>
  </si>
  <si>
    <t>Se requiere la información de las áreas con plan de ordenación forestal formulados y adoptados</t>
  </si>
  <si>
    <t>2020-2-003236 </t>
  </si>
  <si>
    <t>Entregan shape con el área preliminar definida para ordenación forestal.  Nota: Las áreas con carácter de forestal protector o productor están sujetas a modificación de acuerdo a los resultados finales de la fase de diagnóstico.</t>
  </si>
  <si>
    <t>CORPORACIÓN AUTÓNOMA REGIONAL DE RISARALDA - CARDER</t>
  </si>
  <si>
    <t>2020-1-001050</t>
  </si>
  <si>
    <t xml:space="preserve">Se requiere la información de las áreas con plan de ordenación forestal formulados y adoptados.
</t>
  </si>
  <si>
    <t>2020-2-003734</t>
  </si>
  <si>
    <t>Entre 2010 y 2011, la Corporación Autónoma Regional de Risaralda, formuló el Plan General de Ordenación Forestal -PGOF-, mediante convenio con la Corporación Nacional de Investigación y Fomento Forestal -CONIF-, el cual atendía a la Guia que, en su momento, aplicaba para este componente.
El PGOF fue formulado para las áreas con cobertura de bosques naturales en nuestra jurisdicción, pero este no fue adoptado ante la categorización de los bosques como protectores y productores, desapareciendo la categoría protector - productor, razón por la cual este instrumento debe ser objeto de actualización y ajuste.</t>
  </si>
  <si>
    <t>CORPORACIÓN AUTÓNOMA REGIONAL DEL CANAL DEL DIQUE - CARDIQUE</t>
  </si>
  <si>
    <t>Acuerdo Directivo No. 0002 de 14 de junio de 2018</t>
  </si>
  <si>
    <t>Manifiesta que existen limitaciones de la información: “No se garantiza la precisión global de los datos". Las áreas forestales de protección de la capa suman 164843,285 ha, en el documento se relacionan 164913,79. Las áreas forestales de producción en el documento citan 240731,29, mientras que en la base geográfica son 240936,65. Las áreas de uso múltiple con potencial forestal del documento relacionan 220724,65 mientras que en la cartografía son 222752,790. La capa de referencia es la de Zonificación forestal, en la feature class con el mismo nombre. Debe guiarse por las áreas del documento, ya que este forma parte integral del Acto administrativo de adopción.</t>
  </si>
  <si>
    <t>2020-1-001058</t>
  </si>
  <si>
    <t xml:space="preserve">SUMINISTRA INFORMACIÓN Y RESTRICCIONES O LICENCIA DE USO </t>
  </si>
  <si>
    <t>2020-2-003120</t>
  </si>
  <si>
    <t>N/A</t>
  </si>
  <si>
    <t>CORPORACIÓN AUTÓNOMA REGIONAL DEL CANAL DE SUCRE, CARSUCRE</t>
  </si>
  <si>
    <t>Documento POF, pág 386, 590, 601. Áreas forestales productoras:
* de uso múltiple con potencial forestal: uso compatible en pendientes menores a 45%.
* indirecta
*directa
Exclusión: área forestal protectora para la restauración y preservación</t>
  </si>
  <si>
    <t xml:space="preserve">Aclarar el área de ordenación forestal, ya que en la resolución 1112 de 2019 aparece una cifra en el numeral 19 diferente a la cartografía, como aparece en el documento Ilustración 1 Zonificación Forestal Jurisdicción Carsucre.
Aclarar los usos permitidos y restringidos en la zonificación de las zonas y subzonas del área forestal prodcutora y área forestal protectora. </t>
  </si>
  <si>
    <t>2021-1-000565</t>
  </si>
  <si>
    <t>2021-2-002923</t>
  </si>
  <si>
    <t>CORPORACIÓN AUTÓNOMA REGIONAL DE SANTANDER, CAS</t>
  </si>
  <si>
    <t>Acuerdo 386 de 2019</t>
  </si>
  <si>
    <t xml:space="preserve">Tabla 15 del Acuerdo 386 DE 2019. Documento Cap IV pág 58. Condicionado: Paragrafo 1: Áreas de uso múltiple con vocación forestal: áreas para promover las iniciativas de sistemas silvopastoriles, agrosilvopastoriles y silvoagrícolas. Cartografía FDS Categorización UMF. </t>
  </si>
  <si>
    <t>2021-1-000588</t>
  </si>
  <si>
    <t>SUMINISTRA INFORMACIÓN parcial</t>
  </si>
  <si>
    <t>2021-2-002113
2021-2-003505</t>
  </si>
  <si>
    <t>28/06/2021
24/09/2021</t>
  </si>
  <si>
    <t>Envían información documental. Segunda entrega incluye infomración cartográfica</t>
  </si>
  <si>
    <t>CORPORACIÓN PARA EL DESARROLLO SOSTENIBLE DEL NORTE Y ORIENTE AMAZÓNICO, CDA</t>
  </si>
  <si>
    <t>Resolución 1925 de 2013, Acuerdo 015 y 019 de 2011</t>
  </si>
  <si>
    <t>No - Corresponde a áreas de Ley 2da</t>
  </si>
  <si>
    <t>Solicitar cartografía a SINCHI sobre áreas de manejo del resguardo atabapo, del municipio de Inirída en Guanía, Río Cuduyarí en Vaúpes,…los que apliquen</t>
  </si>
  <si>
    <t>correo mesa técnica</t>
  </si>
  <si>
    <t>2021-1-000599</t>
  </si>
  <si>
    <t>2021-2-001645</t>
  </si>
  <si>
    <t>Resolución 1925 de 2013, Acuerdo 015 y 019 de 2011, por medio de las cuales respectivamente se adopta la zonificación y el ordenamiento de la Reserva Forestal de la Amazonía, establecida en la Ley 2da de 1959 en los departamentos de Caquetá, Guaviare y Huila; la Ordenación Forestal de la Cuenca del Río Cuduyarí, sector piloto de la Reserva Forestal de la Amazonía en el Vaupés; y del Resguardo Atabapo del municipio de Inírida. Anexan los informes finales de ordenación y el documento de formulación del plan para la cuenca baja del Río Guaviare en Inírida de 2018.</t>
  </si>
  <si>
    <t>CORPORACIÓN AUTÓNOMA REGIONAL DE DEFENSA DE LA MESETA DE BUCARAMANGA, CDMB</t>
  </si>
  <si>
    <t>Acuerdo 1388 de 2019</t>
  </si>
  <si>
    <t>Tabla 8, capítulo V. Pág. 21
Tabla 12, pág 28, capítulo V y Tabla 13, pág 28, capítulo V. Entra a frontera: Área forestal productora - Subunidad de uso múltiple con potencial forestal.
Condicionado: área forestal protectora, subcategoría usos sostenible y restauración - Sistemas agroforestales y silvopastoriles.
Área forestal productora: uso condiconado y compatible</t>
  </si>
  <si>
    <t>2021-1-000566</t>
  </si>
  <si>
    <t>2021-2-002115</t>
  </si>
  <si>
    <t>Entregan adicionalmente infomración de CAS (verificar jurisdicción de cada una)</t>
  </si>
  <si>
    <t>CORPORACIÓN PARA EL DESARROLLO SOSTENIBLE DEL CHOCÓ, CODECHOCO</t>
  </si>
  <si>
    <t>2021-1-000593</t>
  </si>
  <si>
    <t>CORPORACIÓN PARA EL DESARROLLO SOSTENIBLE DEL ARCHIPIÉLAGO DE SAN ANDRÉS, PROVIDENCIA Y SANTA CATALINA CORALINA</t>
  </si>
  <si>
    <t>CORANTIOQUIA</t>
  </si>
  <si>
    <t>CORPORACIÓN AUTÓNOMA REGIONAL DEL CENTRO DE ANTIOQUIA -CORANTIOQUIA</t>
  </si>
  <si>
    <t>Se recibio la información en formulación. El plan se aprobo posteriormente por Acuerdo de consejo directivo 180-ACU2012-597 del 12/12/2020, el cual fue suspendido temporalmente hasta tanto se realice por parte de un equipo técnico la revisión y ajuste al documento técnico de formulación de dicho Plan, en correspondencia con la “Guía para la ordenación forestal integral y sostenible” del 2020 expedida por el Ministerio de Ambiente y Desarrollo Sostenible.</t>
  </si>
  <si>
    <t xml:space="preserve">Plan suspendido temporalmente. </t>
  </si>
  <si>
    <t>2020-1-001064</t>
  </si>
  <si>
    <t>2020-2-003644
2020-2-003650
2021-2-000045
2021-2-003834</t>
  </si>
  <si>
    <t>2020/10/16
2020/12/02
2021/10/05</t>
  </si>
  <si>
    <t>CORPORACIÓN PARA EL DESARROLLO SOSTENIBLE DEL ÁREA DE MANEJO ESPECIAL DE LA MACARENA - CORMACARENA</t>
  </si>
  <si>
    <t>Resolución 2583 de 2015 río Planas
Resolución 2584 de 2015 río Tillalva</t>
  </si>
  <si>
    <t xml:space="preserve">2377, 2378 </t>
  </si>
  <si>
    <t>Las áreas de Zonficación, difiere levemente de la tabla No. 73 de cada documento sobre categorías de manejo. Se recomienda verificar el cálculo de las áreas en las capsa; actualmenteen la zona para uso sostenible cartográficamente son  107635,64 ha mientras que en el documento son 107633,92 ha para Zonificicación_Planas_Final; y 77315.29 ha vs 37617.61ha en Zonificación_Tillalva_Final. Tanto la cartografía como el documento hacen parte de la Resolución.</t>
  </si>
  <si>
    <t>2020-1-001056</t>
  </si>
  <si>
    <t>2021-2-000044</t>
  </si>
  <si>
    <t>Hizo entrega de información de los POF de los ríos Planas y Tillava, de la revisión de las 130 carpetas realizada por Liliana Martinez, se identificó que la mayor parte de la información ya se encontraba en el repositorio entregada para el proyecto ZIDRES, ID 2377, 2378 y 2379,  agregando las resoluciones 2583 y 2584 con las cuales se adoptan los POF de los ríos Planas y Tillava respectivamente. 
Existe información cartográfica para los POF de los ríos Duda, Guape, Guejar y Losada; para los que se solicitó confirmar si existe de acto administrativo de adopción,con radicado interno de Cormacarena 06788  del 30 de marzo  de 2021. Se reitera la solicitud  radicado interno de Cormacarena 08892  del 23  de Abril  de 2021</t>
  </si>
  <si>
    <t>CORMAGDALENA</t>
  </si>
  <si>
    <t>CORPORACION AUTONOMA REGIONAL DEL RIO GRANDE DE LA MAGDALENA - CORMAGDALENA</t>
  </si>
  <si>
    <t>CORPORACIÓN AUTÓNOMA REGIONAL DE LAS CUENCAS DE LOS RÍOS NEGRO Y NARE - CORNARE</t>
  </si>
  <si>
    <t>Acuerdo 205 de 2008 POF en las subregiones Aguas y Porce Nus del Oriente Antioqueño (actualmente está en actualización)
Acuerdo 361 de 26 de abril de 2017 POF de la unidad de ordenación Forestal Bosques, modificado por el Acuerdo 382 de 29 de marzo de 2019 en aspectos de manejo</t>
  </si>
  <si>
    <t>3074
3231</t>
  </si>
  <si>
    <t xml:space="preserve"> -Diferencias de área entre la cartografía inicial y los acuerdos. Falta revisión cartográfica de la 2da entrega.
- Pendiente de recibir infomración del POF Aguas e información documental para validación (Se tienen acuerdos de adopciòn de los POF, faltan documentos del POF BOSQUES y POF AGUA)</t>
  </si>
  <si>
    <t>Se generó la alerta por correo en el grupo de análisis de información.
En reunión del 18/05/2021 se realizó la revisión de la infomración resultando en que falta completitud de la misma y no se puede usar para la actualización de la FA. La cartografía no delimita la zonificación adoptada.</t>
  </si>
  <si>
    <t>POF Bosques: La información cartográfica hace parte integral del Acuerdo 361 de 2017. Falta el documento relacionado en el artículo primero "Inventario y ordenación forestal de las áreas en bosque natural..." . Tomar la información cartográfica de la 2da entrega, la cual fue ajustada.
POF Aguas: la información está en actualización, sin embargo, ya existe un Acuerdo de adopción del Plan, el único anexo es la cartografía, el cual  hace parte integral del Plan.</t>
  </si>
  <si>
    <t>2020-1-001054
2020-1-001911</t>
  </si>
  <si>
    <t>20/08/2020
9/12/2020</t>
  </si>
  <si>
    <t>Solicitud de información del POF. Solicitud de aclaración de las diferencias de área encontradas entre la cartografía y los acuerdos; y solicitud únicamente del documento del POF del Acuerdo 361 de 26 de abril de 2017, ya que los documentos del Acuerdo 205 de 2008 hacen parte integral de él. 2020-1-001911</t>
  </si>
  <si>
    <t>2020-2-003212
2021-2-000588</t>
  </si>
  <si>
    <t>Envian Acuerdos 361, 382 (que ya estaban almacenados), y shape denominado unidades de ordenación forestal. INFORMAN Se realizaron los ajustes pertinentes a la información correspondiente a las UOF del la Regional Bosques, para los municipios de San Luis, San Francisco y algunas veredas del municipio de Sonsón parte baja. En cuanto a las unidades de ordenación forestal asociada a la Regional Aguas, nos encontramos trabajando en la actualización de los documentos soporte y la cartografía asociada, cuando estos finalicen, serán compartidos a GI UPRA. - El soporte documental solicitado es del POF BOSQUES</t>
  </si>
  <si>
    <t>CORPAMAG</t>
  </si>
  <si>
    <t>CORPORACIÓN AUTÓNOMA REGIONAL DEL MAGDALENA - CORPAMAG</t>
  </si>
  <si>
    <t>Si-preliminar</t>
  </si>
  <si>
    <t xml:space="preserve">Información de la línea base para la formulación del Plan de Ordenación Forestal </t>
  </si>
  <si>
    <t>Solo se cuenta con información preliminar</t>
  </si>
  <si>
    <t>2020-1-001065</t>
  </si>
  <si>
    <t>2021-2-001164
2021-2-003724</t>
  </si>
  <si>
    <t>26/04/2021
11/10/2021</t>
  </si>
  <si>
    <t>Entregan documentos y cartografía de la línea base, pero no se específica si adelantan la formulación del POF.
2do oficio, indican que adelantan la formulación del POF del 30% de los municipios de Magdalena y será compartida una vez se cuente con ella.</t>
  </si>
  <si>
    <t>CORPORACIÓN PARA EL DESARROLLO SOSTENIBLE DEL SUR DE LA AMAZONÍA, CORPOAMAZONÍA</t>
  </si>
  <si>
    <t>5POF
Resolución 0819 del 2011
Resolución 0250 del 2003
Acuerdo 011 de 2019
En formulación (1)
Formulado sin adopción (1)</t>
  </si>
  <si>
    <t xml:space="preserve">5 Planes de Ordenación Forestal en jurisdicción de CORPOAMAZONÍA 2 en formulación, 3 adoptados, de estos 1 en actualización: 1) Tarapacá en Amazonas, adoptado por Resolución 0819 del 2011 (en proceso de actualización en 2021) capítulo II, pág. 7. 
Categoría I, II, III y IV exclusión, ya que solo hace referencia al aprovechamiento forestal; 2) San Juan en Putumayo, adoptado por Resolución 0250 del 2003; 3) Yarí Caguan en Caquetá, adoptado mediante Acuerdo 011 de 2019; 4) Mecaya Sencella en Putumayo, en proceso de formulación; y 5) Orito en Putumayo, formulado. </t>
  </si>
  <si>
    <t>Hacer seguimiento sobre la actualización del Plan Tarapaca + cartografía San Juan Putumayo + documento Yarí Caguan + agradecimiento + si hay adopción de Mecaya Sencella y Orito en Putumayo. 
San Juan Putumayo: Verificar si hay comunicación de solicitud de cartografía
Yarí Caguan: solicitar el documento POF Yari Caguan en una superficie correspondiente al municipio de Cartagena del Chairá, departamento de Caquetá (solo tenemos capítulo 1)</t>
  </si>
  <si>
    <t>Pendiente</t>
  </si>
  <si>
    <t>2021-1-000601</t>
  </si>
  <si>
    <t>2021-2-003913</t>
  </si>
  <si>
    <t xml:space="preserve">Cinco Planes de Ordenación Forestal en jurisdicción de CORPOAMAZONÍA: 1) Tarapacá en Amazonas, adoptado por Resolución 0819 del 2011 (en proceso de actualización en 2021); 2) San Juan en Putumayo, adoptado por Resolución 0250 del 2003; 3) Yarí Caguan en Caquetá, adoptado mediante Acuerdo 011 de 2019; 4) Mecaya Sencella en Putumayo, en proceso de formulación; y 5) Orito en Putumayo, formulado. </t>
  </si>
  <si>
    <t>CORPORACIÓN AUTÓNOMA REGIONAL DE BOYACÁ, CORPOBOYACA</t>
  </si>
  <si>
    <t>Reunión 10/06/2021. Numeral 4 del documento</t>
  </si>
  <si>
    <t>2021-1-000568</t>
  </si>
  <si>
    <t>2021-2-001588</t>
  </si>
  <si>
    <t>Entregan infomación en drive; oficio de respuesta con fecha de Corpoyaca 22/04/2021</t>
  </si>
  <si>
    <t>CORPORACIÓN AUTÓNOMA REGIONAL DE CALDAS - CORPOCALDAS</t>
  </si>
  <si>
    <t>2020-1-001049</t>
  </si>
  <si>
    <t>LA ENTIDAD NO DISPONE DE LO SOLICITADO</t>
  </si>
  <si>
    <t>2020-2-004368 </t>
  </si>
  <si>
    <t>Indican que no han realizado la adopción de áreas de ordenación forestal al interior de su jurisdicción, en la actualidad se enuentran en proceso de revisión u análisi del documento técnico " Propuesta de Ordenación Forestal de la cuenca del rio Guarino" formulado en marco del contrato 163-2018</t>
  </si>
  <si>
    <t>CORPORACIÓN AUTÓNOMA REGIONAL DEL CESAR -CORPOCESAR</t>
  </si>
  <si>
    <t>No tiene una definición de usos permitidos o prohibidos para actividades agropecuarias en las zonas de aptitud forestal definidas</t>
  </si>
  <si>
    <t>Solicitud de un espacio de trabajo para precisar elementos de la zonificación forestal</t>
  </si>
  <si>
    <t>2020-1-001060
2021-1-001044</t>
  </si>
  <si>
    <t>20/08/2020
08/06/2021</t>
  </si>
  <si>
    <t>Se requiere la información de las áreas con plan de ordenación forestal formulados y adoptados
- Información que permita la correcta
identificación de las
áreas de los numerales 3 Áreas de protección para la recuperación Zonas de importancia para la conservación de la Biodiversidad y servicios ecosistémicos. 4. Áreas de producción</t>
  </si>
  <si>
    <t>2021-2-001421</t>
  </si>
  <si>
    <t>Se solicita la capa en la que se muestren las 4 zonas del artículo 4to de la Res. 1235 con los usos permitidos y prohibidos. Respuesta:  2021-2-004055, no pueden modificar lo existente</t>
  </si>
  <si>
    <t>CORPORACIÓN AUTÓNOMA REGIONAL DE CHIVOR -CORPOCHIVOR</t>
  </si>
  <si>
    <t>Diferencias de área entre la cartografía y el acuerdo</t>
  </si>
  <si>
    <t>Solicitud del documento del Plan, citado en el artículo 3 del Acuerdo 005 del 2019</t>
  </si>
  <si>
    <t xml:space="preserve">
</t>
  </si>
  <si>
    <t>2020-1-001053
2020-1-001909
2021-1-001075</t>
  </si>
  <si>
    <t>20/08/2020
9/12/2020
11/06/2021</t>
  </si>
  <si>
    <t>Se requiere la información de las áreas con plan de ordenación forestal formulados y adoptados. 
Se solicita aclaración de las diferencias de área cartográficas y documentales.
La cartografía temática hace parte del Acuerdo. Se reitera la solicitud del documento técnico del proceso de revisión y actualización y los documentos de formulación, los cuales también hacen parte integral del Acuerdo.</t>
  </si>
  <si>
    <t>2020-2-003169
2021-2-000024 
2021-2-002984</t>
  </si>
  <si>
    <t>15/09/2020
12/01/2021
23/08/2021</t>
  </si>
  <si>
    <t>3RA Entrega: Remiten la misma información entregada previamente. No se resuelven las inquietudes
Envia información y licencia de uso. 
2DA ENTREGA: Acuerdo No. 005 del 27 de marzo de 2019 (ya estaba almacenado) y el Acuerdo No. 16 del 27 de noviembre de 2013 (no vigente) por el cual se aprueba en primera instancia el Plan General de Ordenación Forestal (PGOF). No hace aclaraciones de diferencias de áreas y no entrega documento del Plan.
-Solicitan entregar copia de la memoria técnica producto del uso y análisis de la información geográfica  generada y/o actualizada.</t>
  </si>
  <si>
    <t>CORPORACIÓN AUTÓNOMA REGIONAL DE LA GUAJIRA,  CORPOGUAJIRA</t>
  </si>
  <si>
    <t>Acuerdo 033 de 2015</t>
  </si>
  <si>
    <t>Solicitar el documento PGOF y determinación de la tasa de deforestación para el período 2002-2012, en el departamento de la Guajira, y la cartografía detallada con la definición de usos y actividades permitidas</t>
  </si>
  <si>
    <t>2021-1-000600</t>
  </si>
  <si>
    <t>2021-2-005426</t>
  </si>
  <si>
    <t>PGOF regula el uso, manejo, aprovechamiento de los bosques la flora silvestre y la movilización de sus productos exceptuando las áreas de bosque natural incuidas dentro de los resguardos indígenas y los consejos comunitarios de las comunidades negras</t>
  </si>
  <si>
    <t>CORPORACIÓN AUTÓNOMA REGIONAL DEL GUAVIO  -CORPOGUAVIO</t>
  </si>
  <si>
    <t xml:space="preserve"> -Áreas calculadas de forma erronea en el archivo cartográfico, se alerta a Análisis de información por correo del 10/12/2020, para la revisión y la actualización del cálculo de este atributo en las diferentes capas geográficas.
-Documentación no relaciona áreas.
No se remite comunicado a Corpoguavio, en tanto que no se hace referencia a las áreas en la documentación, por lo que no hubo método de comparación;  sin embargo, el Acuerdo específica en su Artículo 7, que tanto el documento como la cartografía hacen parte integral de él.</t>
  </si>
  <si>
    <t>2020-1-001052</t>
  </si>
  <si>
    <t>2020-2-003305</t>
  </si>
  <si>
    <t>CORPORACIÓN PARA EL DESARROLLO SOSTENIBLE DE LA MOJANA Y EL SAN JORGE - CORPOMOJANA</t>
  </si>
  <si>
    <t>2020-1-001059</t>
  </si>
  <si>
    <t>LA FUENTE NO HA ACTUALIZADO LA INFORMACIÓN</t>
  </si>
  <si>
    <t>2020-2-003194 
2020-2-004167</t>
  </si>
  <si>
    <t>En el Oficio con Radicado 2020-2-003194  suministran el Documento con el Plan General de Ordenación Forestal (PGOF) del área de jurisdicción de CORPOMOJANA, el cual a 2020 no ha sido adoptado ni actualizado. Incluye el  componente florístico y el levantamiento de la información primaria, entre ella la cobertura de  la tierra. Adicionalmente, incluye un documento con el diagnóstico socioeconómico de la región. En oficio 2020-2-004167 del 19-11-2020 menciona 12 sitios de importancia ecológica (ver relación), de los cuales el Bosque de Santa Ines fue declarado mediante Acuerdo 05 del 04-09-2015 como Reserva Forestal Protectora (esta en RUNAP), en tanto que los demás están en proceso de declaratoria.</t>
  </si>
  <si>
    <t>CORPORACIÓN AUTÓNOMA REGIONAL DE NARIÑO, CORPONARIÑO</t>
  </si>
  <si>
    <t>2021-1-000595</t>
  </si>
  <si>
    <t>2021-2-001694</t>
  </si>
  <si>
    <t>Entregan documento técnico de formulación del plan de 2019</t>
  </si>
  <si>
    <t>CORPORACIÓN AUTÓNOMA REGIONAL DE LA FRONTERA NORORIENTAL, CORPONOR</t>
  </si>
  <si>
    <t>2021-1-000602</t>
  </si>
  <si>
    <t>2021-2-001682</t>
  </si>
  <si>
    <t>Entregan documentación de la formulación del Plan General de Ordenación Forestal para el Norte de Santander.</t>
  </si>
  <si>
    <t>CORPORACIÓN AUTÓNOMA REGIONAL DE LA ORINOQUIA -CORPORINOQUIA</t>
  </si>
  <si>
    <t>2020-1-001051</t>
  </si>
  <si>
    <t>2020-2-004828</t>
  </si>
  <si>
    <t>Indican que por la coyuntura de cambio de dirección de la corporación se hace necesario la elaboración de un nuevo plan de acción 2020-2023, el cual se encuentra en etapa de aprobación, asi como la contingencia del Covid  a ocacionado la reprogramación de las diferentes actividades y procesos  incluida lo referente a la formulación y puesta en marcha del Plan General de Ordenación forestal</t>
  </si>
  <si>
    <t>CORPORACIÓN PARA EL DESARROLLO SOSTENIBLE DEL URABÁ, CORPOURABA</t>
  </si>
  <si>
    <t>La capa para Atrato no contiene la zonificación</t>
  </si>
  <si>
    <t>Solicitar el documento del POF, así como la cartografía de Atrato, ya que no contiene las áreas listadas en el artículo 3 del Acuerdo N° 100-02-02-01-07-2008</t>
  </si>
  <si>
    <t>2021-1-000603</t>
  </si>
  <si>
    <t>2021-2-002054</t>
  </si>
  <si>
    <t>Zonificación de la aptitud Forestal, Plan de Ordenación Forestal para Urrao, Atrato Medio y la regionales Centro y Caribe, en jurisdicción de Corpourabá.</t>
  </si>
  <si>
    <t>CORPORACIÓN AUTÓNOMA REGIONAL DEL TOLIMA, CORTOLIMA</t>
  </si>
  <si>
    <t>Acuerdo No. 014 del 10 de junio de 2008</t>
  </si>
  <si>
    <t>Solicitar el documento del Plan. Verificar si el Plan ha sido actualizado</t>
  </si>
  <si>
    <t>2021-1-000587</t>
  </si>
  <si>
    <t>2021-2-003547</t>
  </si>
  <si>
    <t>Indican que el Plan esta siendo objeto de revisión y actualización</t>
  </si>
  <si>
    <t>CORPORACIÓN AUTÓNOMA REGIONAL DEL ATLÁNTICO - CRA</t>
  </si>
  <si>
    <t xml:space="preserve"> Resolución de adopción No.00859 del 8 de noviembre de 2018</t>
  </si>
  <si>
    <t>Reunión 10/06/2021. Entran a frontera categoria 8,4 agroforesal y 8,10 condicionado Servicios ambientales</t>
  </si>
  <si>
    <t>2020-1-000961</t>
  </si>
  <si>
    <t>2021-2-000552
2021-2-001586</t>
  </si>
  <si>
    <t>8/03/2021
11/05/2021</t>
  </si>
  <si>
    <t>En vian correo con los siguientes documentos:
* Resolución 859 del 2018 - PLAN DE ORDENAMIENTO FORESTAL -POF
* SHAPE_CAPACIDAD_USO
* 7_Areas_Forestales (Link en OneDrive)
*DOCUMENTOS_POF_2018 (Link en OneDrive)
Realizan una segunda entrega Rado 2021-2-001586 con información complementaria: 
*Ficha N0.20 del Plan de Ordenamiento Forestal
*POF.RAR
* Res 645 del 2019 actualización determinantes ambientales
*Areas Claisficadas POF</t>
  </si>
  <si>
    <t>CORPORACIÓN AUTÓNOMA REGIONAL DEL CAUCA -CRC</t>
  </si>
  <si>
    <t>Se evia correo solicitando que nos confirmen, si existe acto administrativo de adopción para alguna de las subcuencas en las que se divide la jurisdicción, ya que no se relacionan en la respuesta, en caso de que el plan si haya sido adoptado por favor remitir las áreas de ordenación forestal en formato Shapefile o GDB.</t>
  </si>
  <si>
    <t>2020-1-001063</t>
  </si>
  <si>
    <t>2021-2-001128</t>
  </si>
  <si>
    <t xml:space="preserve">	
2021-04-22</t>
  </si>
  <si>
    <t>Envian correo de confirmación el 08-03-2021 indicando :Para conocimiento y fines pertinentes. Radicado con No. OAP-05976-2021, A CARGO DEL FUNCIONARIO HUMBERTO MARTINEZ.hmartinez@crc.gov.co.
*Suministran links para descrgar la información</t>
  </si>
  <si>
    <t>CORPORACIÓN AUTÓNOMA REGIONAL DEL QUINDÍO - CRQ</t>
  </si>
  <si>
    <t>El POF formulado en 2010 hace parte de la adopcion del POMCA 2018-2035 del río la vieja, pero no tiene acto administrativo de adopción independiente</t>
  </si>
  <si>
    <t>3058, 3216</t>
  </si>
  <si>
    <t>T: pág. 91. Considera 3 zonas como son:
* Preservacion
* Restauración
* Uso sostenible: en esta se menciona que se pueden realizar activiadades de aprovechamiento forestal, pero no se mencionan actividades agropecuarias</t>
  </si>
  <si>
    <t>Falta verificación de las áreas referidas en el último oficio. Resolución 1100 del 20 de abril de 2018 Plan de ordenación y manejo de la cuenca de río la vieja POMCA, NO es POF</t>
  </si>
  <si>
    <t>Remitir oficio solicitando el acto administrativo por el que se adopta el plan y se definen los usos</t>
  </si>
  <si>
    <t>Falta información</t>
  </si>
  <si>
    <t>No - en espera de respuesta</t>
  </si>
  <si>
    <t xml:space="preserve">2020-1-001061
2020-1-001912
2021-1-001043 </t>
  </si>
  <si>
    <t>20/08/2020
9/12/2020
08/06/2021</t>
  </si>
  <si>
    <t>Se requiere la información de las áreas con plan de ordenación forestal formulados y adoptados. 
Se solicita información cartográfica complementaria.</t>
  </si>
  <si>
    <t>2020-2-003160
2020-2-005193
2021-2-003371</t>
  </si>
  <si>
    <t>14/09/2020
24/02/2021
06/09/2021</t>
  </si>
  <si>
    <t>CORPORACIÓN AUTÓNOMA REGIONAL DEL SUR DE BOLÍVAR -CSB</t>
  </si>
  <si>
    <t>2020-1-001057</t>
  </si>
  <si>
    <t>2020-2-003227
2020-2-003274</t>
  </si>
  <si>
    <t>Indican que la información solicitada hace parte de los productos del proyecto que aún se encuentra en estado de ejecución, se le comunica que dicha información será enviada a la UPRA, una vez culmine la formulación del producton de los estudios de consultaria y se surta el proceso de apopción por parte de la CSB</t>
  </si>
  <si>
    <t>CORPORACIÓN AUTÓNOMA REGIONAL DEL VALLE DEL CAUCA - CVC</t>
  </si>
  <si>
    <t>2020-1-001062</t>
  </si>
  <si>
    <t>2020-2-003125</t>
  </si>
  <si>
    <t>En respuesta a su solicitud de información contenida en el oficio 2020-1-001062, recibido el 20 de agosto de 2020, nos permitimos comunicarle que la CVC desarrolló, entre los
años 2009 y 2015, un proceso de ordenación forestal mediante el cual se formuló un Plan General de Ordenación Forestal - POF para 36 cuencas hidrográficas del Valle del Cauca en la zona andina y los Planes de Ordenación Forestal – POF de las cuencas Cajambre y Yurumanguí en la zona pacífico. No obstante, ninguno de estos planes ha podido ser adoptado por parte de la corporación, dado que no se ha realizado la consulta previa respectiva.</t>
  </si>
  <si>
    <t>CORPORACIÓN AUTÓNOMA REGIONAL DE LOS VALLES DEL SINÚ Y SAN JORGE, CVS</t>
  </si>
  <si>
    <t>6.1.2.1.1 - Documento pág. 826. Áreas de forestales productoras condicionadas</t>
  </si>
  <si>
    <t>2021-1-000596</t>
  </si>
  <si>
    <t>2021-2-004006</t>
  </si>
  <si>
    <t>SOLICITUD</t>
  </si>
  <si>
    <t>RESPUESTA</t>
  </si>
  <si>
    <t>REVISIÓN JURÍDICA Y TÉCNICA</t>
  </si>
  <si>
    <t>SIGLA ENTIDAD</t>
  </si>
  <si>
    <t xml:space="preserve">CORPORACIÓN AUTÓNOMA REGIONAL DEL ALTO MAGDALENA - CAM </t>
  </si>
  <si>
    <r>
      <rPr>
        <b/>
        <sz val="10"/>
        <color rgb="FFFF0000"/>
        <rFont val="Calibri"/>
        <family val="2"/>
        <scheme val="minor"/>
      </rPr>
      <t xml:space="preserve">Solicitud a Gob. Huila. </t>
    </r>
    <r>
      <rPr>
        <sz val="10"/>
        <rFont val="Calibri"/>
        <family val="2"/>
        <scheme val="minor"/>
      </rPr>
      <t>Solicitud de aclaración de las difere</t>
    </r>
    <r>
      <rPr>
        <sz val="10"/>
        <color theme="1"/>
        <rFont val="Calibri"/>
        <family val="2"/>
        <scheme val="minor"/>
      </rPr>
      <t>ncias de área encontradas entre la cartografía y el documento del Plan.</t>
    </r>
  </si>
  <si>
    <t>Falta verificación de las áreas referidas en el último oficio</t>
  </si>
  <si>
    <t>Revisión de las áreas actualizadas. La tabla del documento fue actualizada de acuerdo a la cartografía.</t>
  </si>
  <si>
    <t>Una vez revisada se observa que se realizaron los ajustes requeridos</t>
  </si>
  <si>
    <t>No cuentan con los actos adminsitrativos de los POF qe sustenten la información recibida</t>
  </si>
  <si>
    <t>Acuerdo Directivo No. 0002 de 14 de junio de 2018 (bajado de web página oficial?)</t>
  </si>
  <si>
    <t>Manifiesta que existen limitaciones de la información: “No se garantiza la precisión global de los datos".</t>
  </si>
  <si>
    <t>Alerta por correo sobre la falta de precisión de los datos, al grupo de análisis de información.</t>
  </si>
  <si>
    <t>Las áreas forestales de protección de la capa suman 164843,285 ha, en el documento se relacionan 164913,79. Las áreas forestales de producción en el documento citan 240731,29, mientras que en la base geográfica son 240936,65. Las áreas de uso múltiple con potencial forestal del documento relacionan 220724,65 mientras que en la cartografía son 222752,790. La capa de referencia es la de Zonificación forestal, en la feature class con el mismo nombre. Debe guiarse por las áreas del documento, ya que este forma parte integral del Acto administrativo de adopción.</t>
  </si>
  <si>
    <t>Corporación Autónoma Regional del Canal de Sucre, CARSUCRE</t>
  </si>
  <si>
    <t>Corporación Autónoma Regional de Santander, CAS</t>
  </si>
  <si>
    <t xml:space="preserve">Corporación para el Desarrollo Sostenible del Norte y Oriente Amazónico, CDA </t>
  </si>
  <si>
    <t>Corporación Autónoma Regional de Defensa de la meseta de Bucaramanga, CDMB</t>
  </si>
  <si>
    <t>Entregan adicionalmente información de CAS (verificar jurisdicción de cada una)</t>
  </si>
  <si>
    <t>Corporación para el Desarrollo Sostenible del Chocó, CODECHOCO</t>
  </si>
  <si>
    <t>Hizo entrega de información de los POF de los ríos Planas y Tillava, de la revisión de las 130 carpetas realizada por Liliana Martinez, se identificó que la mayor parte de la información ya se encontraba en el repositorio, específicamente bajo los ID 2377, 2378 y 2379(rapideye), sin embargo, se ha almacenado la siguiente información que no se encontraba en el repositorio, entre la que se resaltan las resoluciones 2583 y 2584 con las cuales se adoptan los POF de los ríos Planas y Tillava respectivamente.</t>
  </si>
  <si>
    <t>ID 2377, 2378 
ID 1054, 1055, 1056, 1057</t>
  </si>
  <si>
    <t>Información fue entregada para el proyecto ZIDRES. Se cuenta con información cartográfica para los POF de los ríos Duda, Guape, Guejar y Losada; para los que esta pendiente la revisión de la existencia de acto administrativo de adopción.
Responden  mediante correo que la aclaración solicitada quedo con radicado interno de Cormacarena 06788  del 30     de marzo  de 2021</t>
  </si>
  <si>
    <t>CORREO ELECTRÓNICO  se reitera nievamente la aclaración sobre existencia otros POF correspondientes a aprobados para los ríos Duda, Guape, Guejar y Losada,
Responden indicando  que se genera radicado interno de Cormacarena 08892  del 23   de Abril   de 2021</t>
  </si>
  <si>
    <t>Solicitud de información del POF.
Solicitud de aclaración de las diferencias de área encontradas entre la cartografía y los acuerdos; y solicitud únicamente del documento del POF del Acuerdo 361 de 26 de abril de 2017, ya que los documentos del Acuerdo 205 de 2008 hacen parte integral de él. 2020-1-001911</t>
  </si>
  <si>
    <t>Se generó la alerta por correo en el grupo de análisis de información.
En reunión del 18/05/2021 se realizó la revisión de la información resultando en que falta completitud de la misma y no se puede usar para la actualización de la FA. La cartografía no delimita la zonificación adoptada.</t>
  </si>
  <si>
    <t>Corporación para el desarrollo sostenible del sur de la Amazonía, CORPOAMAZONÍA</t>
  </si>
  <si>
    <t>Resolución 0819 del 2011
Resolución 0250 del 2003
Acuerdo 011 de 2019
En formulación (1)
Formulado sin adopción (1)</t>
  </si>
  <si>
    <t>Pendiente información geográfcia plan adoptado San Juan</t>
  </si>
  <si>
    <t>Corporación Autónoma Regional de Boyacá, CORPOBOYACA</t>
  </si>
  <si>
    <t>En espera de respuesta oficio junio 2021</t>
  </si>
  <si>
    <t>Se debe solicitar la capa en la que se muestren las 4 zonas del artículo 4to de la Res. 1235 con los usos permitidos y prohibidos.
Respuesta:  2021-2-004055, no pueden modificar lo existente</t>
  </si>
  <si>
    <t>4. Areas de producción</t>
  </si>
  <si>
    <t>No - revisión de respuesta</t>
  </si>
  <si>
    <t>Se requiere la información de las áreas con plan de ordenación forestal formulados y adoptados. 
Se solicita aclaración de las diferencias de área cartográficas y documentales.</t>
  </si>
  <si>
    <t>3RA Entrega: Remiten la misma información entregada previamente
Envia información y licencia de uso. 
2DA ENTREGA: Acuerdo No. 005 del 27 de marzo de 2019 (ya estaba almacenado) y el Acuerdo No. 16 del 27 de noviembre de 2013 (no vigente) por el cual se aprueba en primera instancia el Plan General de Ordenación Forestal (PGOF). No hace aclaraciones de diferencias de áreas y no entrega documento del Plan.</t>
  </si>
  <si>
    <t>-Solicitan entregar copia de la memoria técnica producto del uso y análisis de la información geográfica  generada y/o actualizada.
-Diferencias de área entre la cartografía y el acuerdo - no aclaradas
-No entregan información documental (Se tienen acuerdos de adopciòn de los POF, pero no los POF)</t>
  </si>
  <si>
    <t>Se envía alerta por correo al grupo de análisis sobre diferencias entre la cartografía y el Acuerdo.
Se solicita aclaración a la entidad, pero no se subsana.</t>
  </si>
  <si>
    <t>La cartografía temática hace parte del Acuerdo. Se sugiere si así lo consideran, reiterar la solicitud del documento técnico del proceso de revisión y actualización y los documentos de formulación, los cuales también hacen parte integral del Acuerdo.</t>
  </si>
  <si>
    <t>Corporación Autónoma Regional de La Guajira,  CORPOGUAJIRA</t>
  </si>
  <si>
    <t>Pendiente revisión</t>
  </si>
  <si>
    <t xml:space="preserve"> -Áreas calculadas de forma erronea en el archivo cartográfico.
-Documentación no relaciona áreas.</t>
  </si>
  <si>
    <t>Se genera la alerta por correo al grupo de análisis de información, sobre la identificación de errores en el cálculo de las áreas de los polígonos, por lo que se solicita la revisión y la actualización del cálculo de este atributo en las diferentes capas geográficas.</t>
  </si>
  <si>
    <t>No se remite comunicado a Corpoguavio, en tanto que no se hace referencia a las áreas en la documentación, por lo que no hubo método de comparación;  sin embargo, el Acuerdo específica en su Artículo 7, que tanto el documento como la cartografía hacen parte integral de él.</t>
  </si>
  <si>
    <t>Corporación Autónoma Regional de Nariño, CORPONARIÑO</t>
  </si>
  <si>
    <t>Corporación Autónoma Regional de la Frontera Nororiental, CORPONOR</t>
  </si>
  <si>
    <t>Corporación para el desarrollo sostenible del Urabá, CORPOURABA</t>
  </si>
  <si>
    <t>Corporación Autónoma Regional del Tolima, CORTOLIMA</t>
  </si>
  <si>
    <t>El POF formulado en 2010 no tiene aprobación mediante acto administrativo, pero las áreas delimitadas se usaron en el POMCA 2018-2035 que si esta aprobado</t>
  </si>
  <si>
    <t>Corporación Autónoma Regional de los valles del Sinú y San Jorge, CVS</t>
  </si>
  <si>
    <t>ACUERDO</t>
  </si>
  <si>
    <t>DOC_PLAN</t>
  </si>
  <si>
    <t>CARTOGRAFIA</t>
  </si>
  <si>
    <t>Columna2</t>
  </si>
  <si>
    <t>Solicitud</t>
  </si>
  <si>
    <t>Solicitud2</t>
  </si>
  <si>
    <t>Respuesta</t>
  </si>
  <si>
    <t>Fecha</t>
  </si>
  <si>
    <t>Entregado a la UPRA, se puede suministrar</t>
  </si>
  <si>
    <t>Cartografía suministrada por la gobernación</t>
  </si>
  <si>
    <t>2021-1-001561</t>
  </si>
  <si>
    <t>2021-2-003999</t>
  </si>
  <si>
    <t>Si. GEOVISOR POF https://www.cam.gov.co/index.php?option=com_content&amp;view=article&amp;id=1852&amp;catid=2</t>
  </si>
  <si>
    <t>No Entregado a la UPRA, plan en formulación</t>
  </si>
  <si>
    <t>No fue entregado</t>
  </si>
  <si>
    <t>Se podría suministrar bajo autorización de la Corporación</t>
  </si>
  <si>
    <t>2021-1-001560 </t>
  </si>
  <si>
    <t>83975, 87440</t>
  </si>
  <si>
    <t>2021-2-003490</t>
  </si>
  <si>
    <t>NA. Correo</t>
  </si>
  <si>
    <t>2021-2-003520</t>
  </si>
  <si>
    <t>Solitado a Sinchi por correo del 30/03/2022 si comparten la info cartográfica</t>
  </si>
  <si>
    <t>2021-2-003516</t>
  </si>
  <si>
    <t>Piden comunicación con los resultados del proceso</t>
  </si>
  <si>
    <t>2021-2-003834</t>
  </si>
  <si>
    <t>Indican que se aprobo el Plan</t>
  </si>
  <si>
    <t> radicado 190–COE2109–33843*MINAGRICULTURA sirena.corantioquia.gov.co</t>
  </si>
  <si>
    <t>2021-2-003877</t>
  </si>
  <si>
    <t>Realizar la correcta referenciación y derechos de autor</t>
  </si>
  <si>
    <t>2021-2-003535</t>
  </si>
  <si>
    <t>2021-2-003579</t>
  </si>
  <si>
    <t>si, de libre acceso con derechos de autor</t>
  </si>
  <si>
    <t>2021-1-001572</t>
  </si>
  <si>
    <t>84022, 87440</t>
  </si>
  <si>
    <t>2021-2-005339</t>
  </si>
  <si>
    <t>2021-2-003956</t>
  </si>
  <si>
    <t>si, información geográfica de la estructura ecológica principal</t>
  </si>
  <si>
    <t>2021-2-003474</t>
  </si>
  <si>
    <t xml:space="preserve">	2021-1-001575</t>
  </si>
  <si>
    <t>84044, 87440</t>
  </si>
  <si>
    <t>2021-1-001576</t>
  </si>
  <si>
    <t>84046, 87440</t>
  </si>
  <si>
    <t>2021-1-001577</t>
  </si>
  <si>
    <t>84047, 87440</t>
  </si>
  <si>
    <t>MADS</t>
  </si>
  <si>
    <t>84371, 2021-1-001991</t>
  </si>
  <si>
    <t>Entregas de infomración al MADS</t>
  </si>
  <si>
    <t>2021-2-005026</t>
  </si>
  <si>
    <t>CORPOAMAZONÍA</t>
  </si>
  <si>
    <t xml:space="preserve">2021-2-004424 </t>
  </si>
  <si>
    <t>2022-2-001015</t>
  </si>
  <si>
    <t>si, compartir los resultados</t>
  </si>
  <si>
    <t>PLAN ADOPTADO</t>
  </si>
  <si>
    <t>EN FORMULACIÓN</t>
  </si>
  <si>
    <t xml:space="preserve">ENTIDAD NO DISPONE INFO </t>
  </si>
  <si>
    <t>CORPOAMAZONIA x5</t>
  </si>
  <si>
    <t>Total general</t>
  </si>
  <si>
    <t>Juridica</t>
  </si>
  <si>
    <t>Tecnica</t>
  </si>
  <si>
    <t>Fuente</t>
  </si>
  <si>
    <t>Resolución 1235 de 2016 de Corpocesar</t>
  </si>
  <si>
    <t>Espacio de trabajo para precisar elementos de la zonificación forestal - Proceso 93805 15/03/22</t>
  </si>
  <si>
    <t>Solicitar el documento del Plan, citado en el artículo 3 del Acuerdo 005 del 2019. Proceso 95268 21/4/22</t>
  </si>
  <si>
    <t>en el oifcio de la CRQ se informa que el POF hace parte de la adopcion del POMCA del rio la vieja, pero no tiene acto administrativo de adopcion independiente</t>
  </si>
  <si>
    <t xml:space="preserve">Considera 3 zonas como son:
* Preservacion
* Restauración
* Uso sostenible: en esta se menciona que se pueden realizar activiadades de aprovechamiento forestal, pero no se mencionan actividades agropecuarias
</t>
  </si>
  <si>
    <r>
      <t xml:space="preserve">ID: </t>
    </r>
    <r>
      <rPr>
        <sz val="11"/>
        <color rgb="FFFF0000"/>
        <rFont val="Calibri"/>
        <family val="2"/>
        <scheme val="minor"/>
      </rPr>
      <t>3058, 3216</t>
    </r>
    <r>
      <rPr>
        <sz val="11"/>
        <color theme="1"/>
        <rFont val="Calibri"/>
        <family val="2"/>
        <scheme val="minor"/>
      </rPr>
      <t xml:space="preserve">
Documento </t>
    </r>
    <r>
      <rPr>
        <sz val="11"/>
        <color rgb="FFFF0000"/>
        <rFont val="Calibri"/>
        <family val="2"/>
        <scheme val="minor"/>
      </rPr>
      <t>XX</t>
    </r>
    <r>
      <rPr>
        <sz val="11"/>
        <color theme="1"/>
        <rFont val="Calibri"/>
        <family val="2"/>
        <scheme val="minor"/>
      </rPr>
      <t>, pagina 91</t>
    </r>
  </si>
  <si>
    <t>No para FA</t>
  </si>
  <si>
    <t>Resolución 1112 de 2019 por CARSUCRE</t>
  </si>
  <si>
    <t>Áreas forestales productoras:
* de uso múltiple con potencial forestal: uso compatible en pendientes menores a 45%.
* indirecta
*directa
Exclusión: área forestal protectora para la restauración y preservación</t>
  </si>
  <si>
    <t>Documento POF, pagina 386, 590, 601</t>
  </si>
  <si>
    <t>Aclarar el área de ordenación forestal, ya que en la resolución 1112 de 2019 aparece una cifra en el numeral 19 diferente a la cartografía, como aparece en el documento Ilustración 1. Zonificación Forestal Jurisdicción Carsucre.
Aclarar los usos permitidos y restringidos en la zonificación de las zonas y subzonas del área forestal prodcutora y área forestal protectora. Proceso 94173 21/03/2022</t>
  </si>
  <si>
    <t>Condicionado: Paragrafo 1: Áreas de uso múltiple con vocación forestal: áreas para promover las iniciativas de sistemas silvopastoriles, agrosilvopastoriles y silvoagrícolas. Carografía FDS Categorización UMF</t>
  </si>
  <si>
    <t>Para incluir en FA 2022</t>
  </si>
  <si>
    <t>Entra a frontera: Área forestal productora - Subunidad de uso múltiple con potencial forestal.
Condicionado: área forestal protectora, subcategoría usos sostenible y restauración - Sistemas agroforestales y silvopastoriles.
Área forestal productora: uso condiconado y compatible</t>
  </si>
  <si>
    <t>tabla 8, capítulo V. Pág. 21
Tabla 12, pág 28, capítulo V y Tabla 13, pág 28, capítulo V</t>
  </si>
  <si>
    <t xml:space="preserve">Cinco Planes de Ordenación Forestal en jurisdicción de CORPOAMAZONÍA 2 en formulación, 3 adoptados de estos 1 en actualización: 1) Tarapacá en Amazonas, adoptado por Resolución 0819 del 2011 (en proceso de actualización en 2021); 2) San Juan en Putumayo, adoptado por Resolución 0250 del 2003; 3) Yarí Caguan en Caquetá, adoptado mediante Acuerdo 011 de 2019; 4) Mecaya Sencella en Putumayo, en proceso de formulación; y 5) Orito en Putumayo, formulado. </t>
  </si>
  <si>
    <r>
      <t xml:space="preserve">1) Tarapaca (en actualización): capítulo II, pág. 7. 
Categoría I, II, III y IV exclusión, ya que solo hace referencia al aprovechamiento forestal.
2) San Juan Putumayo: Verificar si hay comunicación de solicitud de cartografía
</t>
    </r>
    <r>
      <rPr>
        <b/>
        <sz val="11"/>
        <color theme="1"/>
        <rFont val="Calibri"/>
        <family val="2"/>
        <scheme val="minor"/>
      </rPr>
      <t xml:space="preserve">3) Yarí Caguan: </t>
    </r>
    <r>
      <rPr>
        <sz val="11"/>
        <color theme="1"/>
        <rFont val="Calibri"/>
        <family val="2"/>
        <scheme val="minor"/>
      </rPr>
      <t>solicitar el documento POF Yari Caguan en una superficie correspondiente al municipio de Cartagena del Chairá, departamento de Caquetá (solo tenemos capítulo 1)</t>
    </r>
  </si>
  <si>
    <t>Hacer seguimiento sobre la actualización del Plan Tarapaca + cartografía San Juan Putumayo + documento Yarí Caguan + agradecimiento + si hay adopción de Mecaya Sencella y Orito en Putumayo. Abril. Proceso 95369 28/4/2022</t>
  </si>
  <si>
    <t>Solicitar el documento PGOF y determinación de la tasa de deforestación para el período 2002-2012, en el departamento de la Guajira, y la cartografía detallada con la definición de usos y actividades permitidas. Proceso 95269 del 21/4/2022. Entregan documento y fichas técnicas 2022-2-002927, ID 3722 y 4137</t>
  </si>
  <si>
    <t>Solicitar el documento del Plan OF, así como la cartografía de Atrato, ya que no contiene las áreas listadas en el artículo 3 del Acuerdo N° 100-02-02-01-07-2008. Proceso 95358 27/04/22</t>
  </si>
  <si>
    <t>Solicitar el documento del Plan. Verificar si el Plan ha sido actualizado. Proceso 95290 24/4/2022</t>
  </si>
  <si>
    <t>áreas de forestales productoras condicionadas</t>
  </si>
  <si>
    <t>6.1.2.1.1 - Documento pág. 826</t>
  </si>
  <si>
    <t>Actividad</t>
  </si>
  <si>
    <t>Plazo</t>
  </si>
  <si>
    <t>Responsables</t>
  </si>
  <si>
    <t>Revisar la informacion que existe en el repositorio</t>
  </si>
  <si>
    <t>AT</t>
  </si>
  <si>
    <t>Reunion para revisar la calificacion de consistencia de informacion del repositorio</t>
  </si>
  <si>
    <t>AT-TIC-GI</t>
  </si>
  <si>
    <t>Diligenciar formato de SAI las figuras y otros instrumentos que se tralapan para el sur de la guajira con analisis, cruces y zonificaciones (si existe) para los municipios de Barrancas, Distracción, El Molino, Fonseca , Hatonuevo , La Jagua del Pilar, San Juan del Cesar, Urumita y Villanueva</t>
  </si>
  <si>
    <t>Identificar las figuras y otros instrumentos que se tralapan para el sur de la guajira con analisis, cruces y zonificaciones (si existe)</t>
  </si>
  <si>
    <t>TIC-Analisis</t>
  </si>
  <si>
    <t>4.1</t>
  </si>
  <si>
    <t>Revision de cruces y analisis</t>
  </si>
  <si>
    <t>AT-TIC-AI</t>
  </si>
  <si>
    <t>Revisar la informacion de las figuras y otros instrumentos que se cruzan con el territorio</t>
  </si>
  <si>
    <t>5.1</t>
  </si>
  <si>
    <t>Elaborar tabla de determinantes por municipio</t>
  </si>
  <si>
    <t>5.2</t>
  </si>
  <si>
    <t>Calificar la figuras y otros instrumentos</t>
  </si>
  <si>
    <t>28/9/2023 hasta 6/10/2023</t>
  </si>
  <si>
    <t xml:space="preserve">Revision conjunta con el juridico para calificar APPA </t>
  </si>
  <si>
    <t>del 9 al 13 octubre</t>
  </si>
  <si>
    <t>AT- Jurtidico</t>
  </si>
  <si>
    <t>Elaborar documento tecnico de analisis</t>
  </si>
  <si>
    <t>del 17 al 20 de octubre</t>
  </si>
  <si>
    <t>Corporación para el Desarrollo Sostenible del Area de Manejo Especial La Macarena (CORMACARENA)</t>
  </si>
  <si>
    <t>DETERMINANTES AMBIENTALES</t>
  </si>
  <si>
    <t>SINAP-PNN</t>
  </si>
  <si>
    <t>SINAP-Otras categorías</t>
  </si>
  <si>
    <t>AREAS DE ESPECIAL IMPORTANCIA Y ECOSISTEMAS ESTRATEGICOS</t>
  </si>
  <si>
    <t>RESERVA FORESTAL NACIONAL DE LEY 2DA</t>
  </si>
  <si>
    <t>ESTRATEGIAS DE CONSERVACION</t>
  </si>
  <si>
    <t>ESTRATEGIAS COMPLEMENTARIAS DE CONSERVACION</t>
  </si>
  <si>
    <t>DERIVADAS DE INSTRUMENTOS DE PLANIFICACION</t>
  </si>
  <si>
    <t>DERIVADAS DE ESTRUCTURA ECOLOGICA PRINC (EEP)</t>
  </si>
  <si>
    <t>AMENAZAS, RIESGOS Y CAMBIO CLIMÁTICO</t>
  </si>
  <si>
    <t>OTRO</t>
  </si>
  <si>
    <t>CATEGORIA</t>
  </si>
  <si>
    <t>Parque Nacional Natural</t>
  </si>
  <si>
    <t>Reserva Natural</t>
  </si>
  <si>
    <t>Área Natural Única</t>
  </si>
  <si>
    <t>Santuario de Fauna y Flora</t>
  </si>
  <si>
    <t>Vía Parque</t>
  </si>
  <si>
    <t>Parque Regional Natural</t>
  </si>
  <si>
    <t>Reserva Forestal Protectora Nacional</t>
  </si>
  <si>
    <t>Reserva Forestal Protectora Regional</t>
  </si>
  <si>
    <t>Distrito Nacional de Manejo Integrado</t>
  </si>
  <si>
    <t>Distrito Regional de Manejo Integrado</t>
  </si>
  <si>
    <t>Distrito de Conservación de Suelos</t>
  </si>
  <si>
    <t>Área de Recreación</t>
  </si>
  <si>
    <t>Reserva Natural de la Sociedad Civil.</t>
  </si>
  <si>
    <t>Páramo</t>
  </si>
  <si>
    <t>Nacimiento de agua</t>
  </si>
  <si>
    <t>Zona de recarga de acuíferos</t>
  </si>
  <si>
    <t xml:space="preserve">Ronda hídrica </t>
  </si>
  <si>
    <t>Humedal (incluidos los Ramsar) Ley 357 de 1997</t>
  </si>
  <si>
    <t>Bosque seco</t>
  </si>
  <si>
    <t>Bosque natural</t>
  </si>
  <si>
    <t>Area forestal protectora</t>
  </si>
  <si>
    <t>Reserva de la Biósfera</t>
  </si>
  <si>
    <t>Planes de ordenación y manejo de cuencas hidrográficas (POMCA)</t>
  </si>
  <si>
    <t>Planes de ordenación y manejo integrado de las unidades ambientales costeras (POMIUAC</t>
  </si>
  <si>
    <t>Área de Importancia para la Conservación de Aves AICA-KBA</t>
  </si>
  <si>
    <t>Planes de ordenación forestal POF</t>
  </si>
  <si>
    <t>Reservas Ley 2da de 1959</t>
  </si>
  <si>
    <t>Áreas de resguardos indígenas</t>
  </si>
  <si>
    <t>Áreas de reserva Ley 70 1993</t>
  </si>
  <si>
    <t>Tierras comunidades negras</t>
  </si>
  <si>
    <t>Otro</t>
  </si>
  <si>
    <t>Gestión del Riesgo</t>
  </si>
  <si>
    <t>SIMAP</t>
  </si>
  <si>
    <t>FRONTERA AGRÍCOLA NAL.</t>
  </si>
  <si>
    <t>Exclusiones legales</t>
  </si>
  <si>
    <t>Frontera Agrícola Nacional</t>
  </si>
  <si>
    <t>Bosques naturales y áreas no agropecuarias</t>
  </si>
  <si>
    <t>CATEGORIA USOS</t>
  </si>
  <si>
    <t>Preservación</t>
  </si>
  <si>
    <t>Preservación y restauración</t>
  </si>
  <si>
    <t>Preservación, restauración y uso sostenible</t>
  </si>
  <si>
    <t>Restauración y uso sostenible</t>
  </si>
  <si>
    <t>Preservación y uso sostenible</t>
  </si>
  <si>
    <t>No.</t>
  </si>
  <si>
    <t>DETERMINANTE AMBIENTAL</t>
  </si>
  <si>
    <r>
      <t xml:space="preserve">CATEGORIA
</t>
    </r>
    <r>
      <rPr>
        <sz val="14"/>
        <color theme="0" tint="-4.9989318521683403E-2"/>
        <rFont val="Calibri"/>
        <family val="2"/>
        <scheme val="minor"/>
      </rPr>
      <t>(Si aplica)</t>
    </r>
  </si>
  <si>
    <t>NOMBRE DETERMINANTE</t>
  </si>
  <si>
    <t>MUNICIPIO(S)</t>
  </si>
  <si>
    <t>AREA MUNICIPIO (ha)</t>
  </si>
  <si>
    <t xml:space="preserve">AUTORIDADES AMBIENTALES </t>
  </si>
  <si>
    <t>ACTO ADMINISTRATIVO (DECLARATORIA O EQUIVALENTE)</t>
  </si>
  <si>
    <t>PMA ADOPTADO</t>
  </si>
  <si>
    <t>ACTO ADMINISTRATIVO (INSTR. MANEJO)</t>
  </si>
  <si>
    <t xml:space="preserve">OBSERVACIONES </t>
  </si>
  <si>
    <t>Reserva Natural de la Sociedad Civil</t>
  </si>
  <si>
    <t>La Aldea</t>
  </si>
  <si>
    <t>Cota</t>
  </si>
  <si>
    <t>PNNC</t>
  </si>
  <si>
    <t>Resolución 146 de 25/09/2017 PNN</t>
  </si>
  <si>
    <t xml:space="preserve">NO </t>
  </si>
  <si>
    <t>El Sauce</t>
  </si>
  <si>
    <t>Chía</t>
  </si>
  <si>
    <t>Resolución 098 de 13/07/2018</t>
  </si>
  <si>
    <t>Estructura Ecológica Principal (Nodos)</t>
  </si>
  <si>
    <t xml:space="preserve">Cajicá 
 Chía 
 Cota </t>
  </si>
  <si>
    <t>Resolución CAR 20217000599 del 7 de diciembre de 2021</t>
  </si>
  <si>
    <t>Estructura Ecológica Principal (Núcleos)</t>
  </si>
  <si>
    <t>Quebrada La Tenería - Faja Paralela</t>
  </si>
  <si>
    <t>Resolución 20247000643 de 2024</t>
  </si>
  <si>
    <t>Quebrada La Cruz</t>
  </si>
  <si>
    <t>Resolucion 3103 de 2018</t>
  </si>
  <si>
    <t>Quebrada La Corraleja - Faja Paralela</t>
  </si>
  <si>
    <t>Resolución 20247000640 de 2024</t>
  </si>
  <si>
    <t>Quebrada Cuchua de Fagua - Faja Paralela</t>
  </si>
  <si>
    <t>Resolución 20247000641 de 2024</t>
  </si>
  <si>
    <t>Quebrada La Tenería - APCA</t>
  </si>
  <si>
    <t>Quebrada La Corraleja - APCA</t>
  </si>
  <si>
    <t>Quebrada Cuchua de Fagua - APCA</t>
  </si>
  <si>
    <t>Río Teusacá_parte_baja</t>
  </si>
  <si>
    <t>Resolución 2166 de 2016</t>
  </si>
  <si>
    <t>Río Frío (bajo)</t>
  </si>
  <si>
    <t>Resolución 2358 de 2014</t>
  </si>
  <si>
    <t>Río Bogotá</t>
  </si>
  <si>
    <t>Acuerdo CAR 17 de 2009 y Acuerdo CAR 30 de 2009</t>
  </si>
  <si>
    <t>Quebrada La chucua</t>
  </si>
  <si>
    <t>Resolución 3106 de 2018</t>
  </si>
  <si>
    <t>Río Chicú</t>
  </si>
  <si>
    <t>Resolución 1790 de 2017</t>
  </si>
  <si>
    <t>Resolución 0957 de 2019</t>
  </si>
  <si>
    <t>Cuenca Alta del Río Bogotá</t>
  </si>
  <si>
    <t>CAR/Minambiente</t>
  </si>
  <si>
    <t>Áreas prioritarias a restaurar</t>
  </si>
  <si>
    <t>Orden 4.24 de la Sentencia de Recuperación y Descontaminación del Río Bogotá</t>
  </si>
  <si>
    <t>AICA Humedales de la Sabana de Bogota</t>
  </si>
  <si>
    <t>Chía y Cota</t>
  </si>
  <si>
    <t>Bird Life</t>
  </si>
  <si>
    <t>Plan de Ordenación y Manejo de Cuencas Hidrográficas -  POMCA - Río Bogotá</t>
  </si>
  <si>
    <t>Análisis zonificación ambiental para los municipios de Chía, Cota y Cajicá</t>
  </si>
  <si>
    <t>Entidad responsable: CAR</t>
  </si>
  <si>
    <t>Acto de Adopción: Resolución 0957 del 02 de abril de 2019</t>
  </si>
  <si>
    <t xml:space="preserve"> Resolución 0957 del 02 de abril de 2019</t>
  </si>
  <si>
    <t>ZONIFICACIÓN AMBIENTAL</t>
  </si>
  <si>
    <t>Total</t>
  </si>
  <si>
    <t>Cajicá</t>
  </si>
  <si>
    <t>Concepto UPRA</t>
  </si>
  <si>
    <t>Concepto CAR</t>
  </si>
  <si>
    <t>Categoría de Ordenación</t>
  </si>
  <si>
    <t>Zona de Uso y de Manejo</t>
  </si>
  <si>
    <t xml:space="preserve">Subzona de uso y de manejo </t>
  </si>
  <si>
    <t>Descripción</t>
  </si>
  <si>
    <t>Área (ha)</t>
  </si>
  <si>
    <t>Porcentaje (%)</t>
  </si>
  <si>
    <t>Frontera</t>
  </si>
  <si>
    <t>APPA</t>
  </si>
  <si>
    <t>CONSERVACIÓN Y PROTECCIÓN AMBIENTAL</t>
  </si>
  <si>
    <t>Áreas Protegidas</t>
  </si>
  <si>
    <t xml:space="preserve"> Áreas de SINAP</t>
  </si>
  <si>
    <t xml:space="preserve">Áreas con objetivos de conservación </t>
  </si>
  <si>
    <t>prevalecen las áreas protegidas con plan de
manejo y zonificación</t>
  </si>
  <si>
    <t>Áreas de  Protección</t>
  </si>
  <si>
    <t>Áreas con reglamentación especial</t>
  </si>
  <si>
    <t>Frontera agrícola condicionada no habilitada
APPA</t>
  </si>
  <si>
    <t>Áreas de importancia Ambiental</t>
  </si>
  <si>
    <t>Ecosistemas Estratégicos: Páramos, humedales, zonas de recarca de acuíferos, bosques secos, bosque denso, áreas de interés de conservación,</t>
  </si>
  <si>
    <t>Frontera agrícola condicionada no habilitada
para APPA</t>
  </si>
  <si>
    <t>Áreas  de amenazas naturales</t>
  </si>
  <si>
    <t xml:space="preserve"> Zonas delimitadas como amenaza alta por movimientos en masa, inundaciones, avenidas torrenciales.</t>
  </si>
  <si>
    <t>Frontera agrícola condicionada habilitada
para APPA</t>
  </si>
  <si>
    <t>Áreas de restauración</t>
  </si>
  <si>
    <t>Áreas de restauración ecológica</t>
  </si>
  <si>
    <t>Corresponde a áreas complementarias para la conservación o áreas de inportancia ambiental que sido degradadas, entre otras, con el fin de restaurar su estructura y función.</t>
  </si>
  <si>
    <t xml:space="preserve"> USO MÚLTIPLE</t>
  </si>
  <si>
    <t>Áreas para la produccion agrícola, ganadera y de uso sostenible de Recursos Naturales</t>
  </si>
  <si>
    <t>Áreas agrícolas</t>
  </si>
  <si>
    <t>Cultivos Transitorios Intensivos (CTI)</t>
  </si>
  <si>
    <t>Cultivos Transitorios Semiintensivos (CTS)</t>
  </si>
  <si>
    <t>Áreas Agrosilvopastoriles</t>
  </si>
  <si>
    <t>Pastoreo Intensivo (PIN)</t>
  </si>
  <si>
    <t>Pastoreo Semi-intensivo (PSI)</t>
  </si>
  <si>
    <t>Sistemas Agro Silvícolas (AGS)</t>
  </si>
  <si>
    <t>Sistemas Agro Silvo Pastoriles (ASP)</t>
  </si>
  <si>
    <t>Sistemas agrosilvopastoriles (ASP)</t>
  </si>
  <si>
    <t>Sistemas forestales protectores (FPR)</t>
  </si>
  <si>
    <t>Áreas de recuperación para uso múltiple.</t>
  </si>
  <si>
    <t>Áreas urbanas</t>
  </si>
  <si>
    <t>Áreas Urbanas, Municipales y Distritales</t>
  </si>
  <si>
    <t xml:space="preserve">Áreas Urbanizadas </t>
  </si>
  <si>
    <t>Restricción</t>
  </si>
  <si>
    <t>Rondas Hídricas</t>
  </si>
  <si>
    <t xml:space="preserve">Municipios de Chía, Cota y Cajicá </t>
  </si>
  <si>
    <t>Entidad responsable</t>
  </si>
  <si>
    <t>Acto de adopción de plan de manejo</t>
  </si>
  <si>
    <t>Determinante</t>
  </si>
  <si>
    <t>Ronda</t>
  </si>
  <si>
    <t>Acto administrativo</t>
  </si>
  <si>
    <t>USO Y CONDICIÓN</t>
  </si>
  <si>
    <t>CONCEPTO UPRA</t>
  </si>
  <si>
    <t>CONCEPTO CAR</t>
  </si>
  <si>
    <t>OBSERVACIÓN</t>
  </si>
  <si>
    <t>Usos principal</t>
  </si>
  <si>
    <t>Usos condicionados</t>
  </si>
  <si>
    <t>Usos compatibles</t>
  </si>
  <si>
    <t>Usos prohibidos</t>
  </si>
  <si>
    <t>FA</t>
  </si>
  <si>
    <t xml:space="preserve">Conservación de suelos y retauración de vegetación </t>
  </si>
  <si>
    <t>Capatación de agua, incorporación de vertimientos</t>
  </si>
  <si>
    <t>Recreación Pasiva o contemplativa</t>
  </si>
  <si>
    <t>Agropecuarios, industriales, urbanos, suburbanos, loteos, construcción de vivienda, menería, disposición de residuos sólidos y rocería de la vegetación.</t>
  </si>
  <si>
    <t>Quebrada La Chucua</t>
  </si>
  <si>
    <t>TOTAL</t>
  </si>
  <si>
    <t>RNSC - Reservas Naturales de la Sociedad Civil</t>
  </si>
  <si>
    <t>Municipios de Chía, Cota y Cajicá</t>
  </si>
  <si>
    <t>PNN</t>
  </si>
  <si>
    <t>Nombre Reserva Natural de la Sociedad Civil</t>
  </si>
  <si>
    <t>Municipio</t>
  </si>
  <si>
    <t>Usos permitidos</t>
  </si>
  <si>
    <t>FAC</t>
  </si>
  <si>
    <t>Actividades que conduzcan a la conservación, preservación, regeneración y restauración, aprovechamiento maderero doméstico y aprovechamiento sostenible de recursos naturales, educación ambiental, recreación, ecoturismo, producción de bienes y servicios ambientales, construcción de tejido social y habitación permanente.</t>
  </si>
  <si>
    <t>La administración es de carácter privado y la vigencia del registro depende de la voluntad del propietario del(los) predio(s) que se hayan registrado como tal, se considera pertinente tener en cuenta las disposiciones del instrumento de declaratorio por tratarse de una iniciativa del propietario del predio.</t>
  </si>
  <si>
    <t>Resolución 146 de 25/09/2017</t>
  </si>
  <si>
    <r>
      <rPr>
        <b/>
        <sz val="26"/>
        <color theme="1"/>
        <rFont val="Calibri"/>
        <family val="2"/>
        <scheme val="minor"/>
      </rPr>
      <t>Notas:</t>
    </r>
    <r>
      <rPr>
        <sz val="26"/>
        <color theme="1"/>
        <rFont val="Calibri"/>
        <family val="2"/>
        <scheme val="minor"/>
      </rPr>
      <t xml:space="preserve"> Las RNSC no cuentan con instrumento de planificación, sin embargo poseen un ejercicio de zonificación que está contenido en los actos administrativos de registro cuya cartografía no se encuentra disponible en el RUNAP, por lo tanto, la figura se evalúa con base en el polígono completo del área registrada. </t>
    </r>
  </si>
  <si>
    <t xml:space="preserve">Áreas prioritarias a restaurar </t>
  </si>
  <si>
    <t>Municipios Chía, Cota y Cajicá</t>
  </si>
  <si>
    <t>Entidad responsable:</t>
  </si>
  <si>
    <t xml:space="preserve"> CAR</t>
  </si>
  <si>
    <t>Chia</t>
  </si>
  <si>
    <t xml:space="preserve">Cota </t>
  </si>
  <si>
    <t xml:space="preserve">Cajica </t>
  </si>
  <si>
    <t>RFPP_Cuenca Alta del Río Bogotá</t>
  </si>
  <si>
    <t xml:space="preserve">Entidad responsable: </t>
  </si>
  <si>
    <t>CAR/Ministerio Ambiente</t>
  </si>
  <si>
    <t>Acto de declaración:</t>
  </si>
  <si>
    <t xml:space="preserve"> Acuerdo INDERENA 30 de 1976; Resolución MINAGRICULTURA 76 de 1977; Res. 138 de 2014 MADS; Resolución 0138 de 2014 “Por la cual se realindera la Reserva Forestal Protectora Productora la Cuenca Alta del Rio Bogotá y se toman otras determinaciones” </t>
  </si>
  <si>
    <t>Acto de adopción de plan de manejo:</t>
  </si>
  <si>
    <t xml:space="preserve"> No aplica</t>
  </si>
  <si>
    <t>ZONIFICACION</t>
  </si>
  <si>
    <t>CHÍA</t>
  </si>
  <si>
    <t>COTA</t>
  </si>
  <si>
    <t>CAJICÁ</t>
  </si>
  <si>
    <t>Categoría</t>
  </si>
  <si>
    <t>Sin zonificación. No cuenta con el plan de manejo</t>
  </si>
  <si>
    <t>1.	Garantizar que las actividades agropecuarias se realicen en áreas con condiciones biofísicas aptas para su desarrollo.
2.	Incorporar el componente forestal a través de arreglos agroforestales, silvopastoriles y herramientas de manejo del paisaje, que permitan la conectividad de las coberturas presentes y el mantenimiento de las mismas.
3.	Garantizar de manera gradual la reconversión de los sistemas de producción agropecuaria hacia esquemas de producción sostenible.
4.	Proteger los suelos mediante técnicas adecuadas de manejo que eviten la salinización, compactación, erosión, contaminación o revenimiento y, en general, la pérdida o degradación de los suelos.
5.	La intervención de coberturas naturales para el desarrollo de nuevas actividades agropecuarias, solo se podrá realizar en caso que el régimen de uso que adopte el Plan de Manejo de la Reserva lo permita.
6.	Dar cumplimiento a las normas relacionadas con el uso, manejo y aplicación de agroquímicos, así como la disposición adecuada de envases y empaques vacíos de los mismos.
7.	Asegurar la conservación y aislamiento de las fuentes de agua, así como el uso eficiente del recurso en las actividades agropecuarias que evite su contaminación y desperdicio.</t>
  </si>
  <si>
    <r>
      <t>Se califica la matriz con base en los lineamientos dados en el artículo 7 de la Resolución 0138 de 2014</t>
    </r>
    <r>
      <rPr>
        <i/>
        <sz val="28"/>
        <color theme="1"/>
        <rFont val="Calibri"/>
        <family val="2"/>
        <scheme val="minor"/>
      </rPr>
      <t xml:space="preserve"> “Por la cual se realindera la Reserva Forestal Protectora Productora la Cuenca Alta del Rio Bogotá y se toman otras determinaciones”.</t>
    </r>
  </si>
  <si>
    <t>L</t>
  </si>
  <si>
    <t>Estructura ecológica principal en jurisdicción de Chía, Cota y Cajicá</t>
  </si>
  <si>
    <t xml:space="preserve">Acto de declaratoria: </t>
  </si>
  <si>
    <t xml:space="preserve">Estructura ecológica principal </t>
  </si>
  <si>
    <t>Nodos</t>
  </si>
  <si>
    <t>Núcleos</t>
  </si>
  <si>
    <t>TOTAL*</t>
  </si>
  <si>
    <r>
      <t xml:space="preserve">Nota: </t>
    </r>
    <r>
      <rPr>
        <sz val="28"/>
        <color theme="1"/>
        <rFont val="Calibri"/>
        <family val="2"/>
        <scheme val="minor"/>
      </rPr>
      <t>Existencia de áreas superpuestas entre nodos y núcleos.</t>
    </r>
  </si>
  <si>
    <t>Áreas clave para la biodiversidad KBA (antes AICA)</t>
  </si>
  <si>
    <t>Municipios Chía, Cota, Cajicá</t>
  </si>
  <si>
    <t>Bird Life Internacional</t>
  </si>
  <si>
    <t>Acto de declaratoria:</t>
  </si>
  <si>
    <t>Artículo 2.2.2.1.3.7 Decreto 1076 de 2015</t>
  </si>
  <si>
    <t>Nombre</t>
  </si>
  <si>
    <t>USO Y SU CONDICIÓN</t>
  </si>
  <si>
    <t>Concepto autoridad ambiental</t>
  </si>
  <si>
    <t>KBA (AICA)</t>
  </si>
  <si>
    <t>Uso principal</t>
  </si>
  <si>
    <t>Solicitud realizada a 32 CAR: Se requiere la información de las áreas con Plan de Ordenación Forestal formulados y adoptados. No se solicito CORALINA</t>
  </si>
  <si>
    <t>RESULTADO GESTIÓN</t>
  </si>
  <si>
    <t>CANTIDAD CAR</t>
  </si>
  <si>
    <t>CON RESPUESTA</t>
  </si>
  <si>
    <t>Con adopción del plan</t>
  </si>
  <si>
    <t>Sin información</t>
  </si>
  <si>
    <t>PZA</t>
  </si>
  <si>
    <t>CON LICENCIA DE USO</t>
  </si>
  <si>
    <t>PARA FRONTERA</t>
  </si>
  <si>
    <t>REQUIERE ACLARACIÓN</t>
  </si>
  <si>
    <t>PLAN SUSPENDIDO TEMPORALMENTE</t>
  </si>
  <si>
    <t>PENDIENTE AJUSTE DE LA CORPORACIÓN</t>
  </si>
  <si>
    <t>Con respuesta 2021-2-004055, no pueden modificar lo existente</t>
  </si>
  <si>
    <t>EL POF NO FUE ADOPTADO PERO ESTA EN USO</t>
  </si>
  <si>
    <t>PENDIENTE REVISIÓN TÉCNICO JURÍDICA</t>
  </si>
  <si>
    <t>PENDIENTE SUMINISTRO DE INFORMACIÓN CARTOGRÁFICA</t>
  </si>
  <si>
    <t>PENDIENTE REVISIÓN TÉCNICO JURÍDICA - no info geográfica, Corresponde a áreas de Ley 2da</t>
  </si>
  <si>
    <t>PENDIENTE REVISIÓN TÉCNICO JURÍDICA. Son 5 planes en la jurisdicción, 3 adoptados</t>
  </si>
  <si>
    <t>b</t>
  </si>
  <si>
    <r>
      <t>Nemocón</t>
    </r>
    <r>
      <rPr>
        <b/>
        <sz val="14"/>
        <color rgb="FF000000"/>
        <rFont val="Calibri"/>
        <family val="2"/>
        <scheme val="minor"/>
      </rPr>
      <t>, Cajicá</t>
    </r>
    <r>
      <rPr>
        <sz val="14"/>
        <color rgb="FF000000"/>
        <rFont val="Calibri"/>
        <family val="2"/>
        <scheme val="minor"/>
      </rPr>
      <t xml:space="preserve">, </t>
    </r>
    <r>
      <rPr>
        <b/>
        <sz val="14"/>
        <color rgb="FF000000"/>
        <rFont val="Calibri"/>
        <family val="2"/>
        <scheme val="minor"/>
      </rPr>
      <t>Chía</t>
    </r>
    <r>
      <rPr>
        <sz val="14"/>
        <color rgb="FF000000"/>
        <rFont val="Calibri"/>
        <family val="2"/>
        <scheme val="minor"/>
      </rPr>
      <t xml:space="preserve">, Cogua, </t>
    </r>
    <r>
      <rPr>
        <b/>
        <sz val="14"/>
        <color rgb="FF000000"/>
        <rFont val="Calibri"/>
        <family val="2"/>
        <scheme val="minor"/>
      </rPr>
      <t>Cota</t>
    </r>
    <r>
      <rPr>
        <sz val="14"/>
        <color rgb="FF000000"/>
        <rFont val="Calibri"/>
        <family val="2"/>
        <scheme val="minor"/>
      </rPr>
      <t>, Gachancipá, Sopó, Tabio, Tenjo, Tocancipá, Zipaquirá</t>
    </r>
  </si>
  <si>
    <r>
      <rPr>
        <b/>
        <sz val="14"/>
        <rFont val="Calibri"/>
        <family val="2"/>
        <scheme val="minor"/>
      </rPr>
      <t>Cajicá 
 Chía 
 Cota</t>
    </r>
    <r>
      <rPr>
        <sz val="14"/>
        <rFont val="Calibri"/>
        <family val="2"/>
        <scheme val="minor"/>
      </rPr>
      <t xml:space="preserve"> 
 Gachancipá 
 Tabio 
 Tenjo 
 Tocancipá 
Zipaquirá
Nemocón
Sopó</t>
    </r>
  </si>
  <si>
    <t>Acuerdo No. 30 de 30/09/1976 Ministerio de Agricultura
Resolución No. 076 de 31/03/1977</t>
  </si>
  <si>
    <t>No se evalúa por ser restricción SINAP. No se elabora ficha de cualificación</t>
  </si>
  <si>
    <t>Río Teusacá parte baja</t>
  </si>
  <si>
    <t>Quebrada La Corraleja - faja paralela</t>
  </si>
  <si>
    <t>Quebrada Chucua de Fagua - faja paralela</t>
  </si>
  <si>
    <t>Quebrada Chucua de Fagua - APCA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</si>
</sst>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 #,##0.00_-;_-* &quot;-&quot;??_-;_-@_-"/>
    <numFmt numFmtId="164" formatCode="yyyy\-mm\-dd;@"/>
  </numFmts>
  <fonts count="97" x14ac:knownFonts="1">
    <font>
      <sz val="11"/>
      <color theme="1"/>
      <name val="Calibri"/>
      <family val="2"/>
      <scheme val="minor"/>
    </font>
    <font>
      <sz val="10"/>
      <color theme="1"/>
      <name val="Calibri"/>
      <family val="2"/>
      <scheme val="minor"/>
    </font>
    <font>
      <sz val="9"/>
      <color indexed="81"/>
      <name val="Tahoma"/>
      <family val="2"/>
    </font>
    <font>
      <b/>
      <sz val="9"/>
      <color indexed="81"/>
      <name val="Tahoma"/>
      <family val="2"/>
    </font>
    <font>
      <sz val="10"/>
      <color rgb="FF000000"/>
      <name val="Calibri"/>
      <family val="2"/>
      <scheme val="minor"/>
    </font>
    <font>
      <sz val="10"/>
      <color rgb="FFFF0000"/>
      <name val="Calibri"/>
      <family val="2"/>
      <scheme val="minor"/>
    </font>
    <font>
      <b/>
      <sz val="10"/>
      <color rgb="FFFF0000"/>
      <name val="Calibri"/>
      <family val="2"/>
      <scheme val="minor"/>
    </font>
    <font>
      <b/>
      <sz val="10"/>
      <name val="Calibri"/>
      <family val="2"/>
      <scheme val="minor"/>
    </font>
    <font>
      <b/>
      <sz val="10"/>
      <color rgb="FF363636"/>
      <name val="Calibri"/>
      <family val="2"/>
      <scheme val="minor"/>
    </font>
    <font>
      <sz val="10"/>
      <color rgb="FF201F1E"/>
      <name val="Calibri"/>
      <family val="2"/>
      <scheme val="minor"/>
    </font>
    <font>
      <sz val="10"/>
      <name val="Calibri"/>
      <family val="2"/>
      <scheme val="minor"/>
    </font>
    <font>
      <b/>
      <sz val="11"/>
      <color theme="1"/>
      <name val="Calibri"/>
      <family val="2"/>
      <scheme val="minor"/>
    </font>
    <font>
      <sz val="11"/>
      <name val="Calibri"/>
      <family val="2"/>
      <scheme val="minor"/>
    </font>
    <font>
      <b/>
      <sz val="11"/>
      <color theme="0"/>
      <name val="Calibri"/>
      <family val="2"/>
      <scheme val="minor"/>
    </font>
    <font>
      <b/>
      <sz val="10"/>
      <color theme="0"/>
      <name val="Calibri"/>
      <family val="2"/>
      <scheme val="minor"/>
    </font>
    <font>
      <sz val="10"/>
      <color rgb="FF000000"/>
      <name val="Calibri"/>
      <family val="2"/>
    </font>
    <font>
      <sz val="11"/>
      <color rgb="FF000000"/>
      <name val="Segoe UI"/>
      <family val="2"/>
    </font>
    <font>
      <sz val="10"/>
      <name val="Century Gothic"/>
      <family val="2"/>
    </font>
    <font>
      <sz val="11"/>
      <color rgb="FF000000"/>
      <name val="Calibri"/>
      <family val="2"/>
    </font>
    <font>
      <sz val="9"/>
      <color rgb="FF333333"/>
      <name val="Segoe UI"/>
      <family val="2"/>
    </font>
    <font>
      <sz val="11"/>
      <color rgb="FF000000"/>
      <name val="Calibri"/>
      <family val="2"/>
      <scheme val="minor"/>
    </font>
    <font>
      <sz val="11"/>
      <color rgb="FF444444"/>
      <name val="Calibri"/>
      <family val="2"/>
      <charset val="1"/>
    </font>
    <font>
      <b/>
      <sz val="10"/>
      <color rgb="FF000000"/>
      <name val="Calibri"/>
      <family val="2"/>
      <scheme val="minor"/>
    </font>
    <font>
      <sz val="11"/>
      <color rgb="FFFF0000"/>
      <name val="Calibri"/>
      <family val="2"/>
      <scheme val="minor"/>
    </font>
    <font>
      <sz val="10"/>
      <color rgb="FF7030A0"/>
      <name val="Calibri"/>
      <family val="2"/>
      <scheme val="minor"/>
    </font>
    <font>
      <b/>
      <sz val="11"/>
      <color rgb="FFFF0000"/>
      <name val="Calibri"/>
      <family val="2"/>
      <scheme val="minor"/>
    </font>
    <font>
      <sz val="8"/>
      <name val="Calibri"/>
      <family val="2"/>
      <scheme val="minor"/>
    </font>
    <font>
      <b/>
      <sz val="14"/>
      <color theme="1"/>
      <name val="Calibri"/>
      <family val="2"/>
      <scheme val="minor"/>
    </font>
    <font>
      <sz val="9"/>
      <name val="Segoe UI"/>
      <family val="2"/>
    </font>
    <font>
      <u/>
      <sz val="11"/>
      <color theme="10"/>
      <name val="Calibri"/>
      <family val="2"/>
      <scheme val="minor"/>
    </font>
    <font>
      <sz val="11"/>
      <color rgb="FFFF0000"/>
      <name val="Calibri"/>
      <family val="2"/>
    </font>
    <font>
      <sz val="11"/>
      <color theme="1"/>
      <name val="Calibri"/>
      <family val="2"/>
    </font>
    <font>
      <b/>
      <sz val="11"/>
      <color rgb="FF000000"/>
      <name val="Calibri"/>
      <family val="2"/>
    </font>
    <font>
      <u/>
      <sz val="11"/>
      <color rgb="FF000000"/>
      <name val="Calibri"/>
      <family val="2"/>
    </font>
    <font>
      <b/>
      <u/>
      <sz val="11"/>
      <color rgb="FF000000"/>
      <name val="Calibri"/>
      <family val="2"/>
    </font>
    <font>
      <sz val="11"/>
      <color rgb="FF444444"/>
      <name val="Calibri"/>
      <family val="2"/>
    </font>
    <font>
      <b/>
      <sz val="11"/>
      <color rgb="FFFF0000"/>
      <name val="Calibri"/>
      <family val="2"/>
    </font>
    <font>
      <b/>
      <sz val="11"/>
      <name val="Calibri"/>
      <family val="2"/>
    </font>
    <font>
      <sz val="11"/>
      <name val="Calibri"/>
      <family val="2"/>
    </font>
    <font>
      <u/>
      <sz val="11"/>
      <color rgb="FFFF0000"/>
      <name val="Calibri"/>
      <family val="2"/>
    </font>
    <font>
      <b/>
      <u/>
      <sz val="11"/>
      <name val="Calibri"/>
      <family val="2"/>
    </font>
    <font>
      <u/>
      <sz val="11"/>
      <name val="Calibri"/>
      <family val="2"/>
    </font>
    <font>
      <sz val="11"/>
      <color rgb="FF000000"/>
      <name val="Calibri"/>
      <family val="2"/>
      <charset val="1"/>
    </font>
    <font>
      <u val="double"/>
      <sz val="11"/>
      <color rgb="FF000000"/>
      <name val="Calibri"/>
      <family val="2"/>
    </font>
    <font>
      <b/>
      <u val="double"/>
      <sz val="11"/>
      <color rgb="FF000000"/>
      <name val="Calibri"/>
      <family val="2"/>
    </font>
    <font>
      <sz val="10"/>
      <color theme="1"/>
      <name val="Arial Narrow"/>
      <family val="2"/>
      <charset val="1"/>
    </font>
    <font>
      <sz val="11"/>
      <color rgb="FF3A3838"/>
      <name val="Calibri"/>
      <family val="2"/>
    </font>
    <font>
      <b/>
      <u/>
      <sz val="11"/>
      <color rgb="FF3A3838"/>
      <name val="Calibri"/>
      <family val="2"/>
    </font>
    <font>
      <sz val="11"/>
      <color theme="1"/>
      <name val="Calibri"/>
      <family val="2"/>
      <scheme val="minor"/>
    </font>
    <font>
      <sz val="10"/>
      <color theme="1"/>
      <name val="Century Gothic"/>
      <family val="2"/>
    </font>
    <font>
      <sz val="14"/>
      <color theme="1"/>
      <name val="Calibri"/>
      <family val="2"/>
      <scheme val="minor"/>
    </font>
    <font>
      <b/>
      <sz val="16"/>
      <color theme="1"/>
      <name val="Calibri"/>
      <family val="2"/>
      <scheme val="minor"/>
    </font>
    <font>
      <b/>
      <sz val="20"/>
      <color theme="1"/>
      <name val="Calibri"/>
      <family val="2"/>
      <scheme val="minor"/>
    </font>
    <font>
      <sz val="48"/>
      <color theme="1"/>
      <name val="Calibri"/>
      <family val="2"/>
      <scheme val="minor"/>
    </font>
    <font>
      <sz val="16"/>
      <color theme="1"/>
      <name val="Calibri"/>
      <family val="2"/>
      <scheme val="minor"/>
    </font>
    <font>
      <b/>
      <sz val="16"/>
      <color theme="0"/>
      <name val="Calibri"/>
      <family val="2"/>
      <scheme val="minor"/>
    </font>
    <font>
      <b/>
      <sz val="18"/>
      <color theme="0"/>
      <name val="Calibri"/>
      <family val="2"/>
      <scheme val="minor"/>
    </font>
    <font>
      <b/>
      <sz val="16"/>
      <name val="Calibri"/>
      <family val="2"/>
      <scheme val="minor"/>
    </font>
    <font>
      <b/>
      <sz val="14"/>
      <color theme="0"/>
      <name val="Calibri"/>
      <family val="2"/>
      <scheme val="minor"/>
    </font>
    <font>
      <sz val="14"/>
      <name val="Calibri"/>
      <family val="2"/>
      <scheme val="minor"/>
    </font>
    <font>
      <sz val="10"/>
      <name val="Arial"/>
      <family val="2"/>
    </font>
    <font>
      <sz val="22"/>
      <color theme="1"/>
      <name val="Calibri"/>
      <family val="2"/>
      <scheme val="minor"/>
    </font>
    <font>
      <sz val="26"/>
      <color theme="1"/>
      <name val="Calibri"/>
      <family val="2"/>
      <scheme val="minor"/>
    </font>
    <font>
      <b/>
      <sz val="22"/>
      <color theme="1"/>
      <name val="Calibri"/>
      <family val="2"/>
      <scheme val="minor"/>
    </font>
    <font>
      <b/>
      <sz val="22"/>
      <color theme="0"/>
      <name val="Calibri"/>
      <family val="2"/>
      <scheme val="minor"/>
    </font>
    <font>
      <b/>
      <sz val="26"/>
      <color theme="1"/>
      <name val="Calibri"/>
      <family val="2"/>
      <scheme val="minor"/>
    </font>
    <font>
      <b/>
      <sz val="26"/>
      <color theme="0"/>
      <name val="Calibri"/>
      <family val="2"/>
      <scheme val="minor"/>
    </font>
    <font>
      <b/>
      <sz val="28"/>
      <color theme="1"/>
      <name val="Calibri"/>
      <family val="2"/>
      <scheme val="minor"/>
    </font>
    <font>
      <b/>
      <sz val="28"/>
      <color theme="0"/>
      <name val="Calibri"/>
      <family val="2"/>
      <scheme val="minor"/>
    </font>
    <font>
      <sz val="28"/>
      <color theme="1"/>
      <name val="Calibri"/>
      <family val="2"/>
      <scheme val="minor"/>
    </font>
    <font>
      <b/>
      <sz val="36"/>
      <color theme="1"/>
      <name val="Calibri"/>
      <family val="2"/>
      <scheme val="minor"/>
    </font>
    <font>
      <sz val="36"/>
      <color theme="1"/>
      <name val="Calibri"/>
      <family val="2"/>
      <scheme val="minor"/>
    </font>
    <font>
      <sz val="18"/>
      <color theme="1"/>
      <name val="Calibri"/>
      <family val="2"/>
      <scheme val="minor"/>
    </font>
    <font>
      <b/>
      <sz val="14"/>
      <color theme="0" tint="-4.9989318521683403E-2"/>
      <name val="Calibri"/>
      <family val="2"/>
      <scheme val="minor"/>
    </font>
    <font>
      <sz val="14"/>
      <color theme="0" tint="-4.9989318521683403E-2"/>
      <name val="Calibri"/>
      <family val="2"/>
      <scheme val="minor"/>
    </font>
    <font>
      <b/>
      <sz val="14"/>
      <color theme="0"/>
      <name val="Arial"/>
      <family val="2"/>
    </font>
    <font>
      <b/>
      <sz val="14"/>
      <name val="Calibri"/>
      <family val="2"/>
      <scheme val="minor"/>
    </font>
    <font>
      <sz val="14"/>
      <name val="Arial"/>
      <family val="2"/>
    </font>
    <font>
      <sz val="14"/>
      <color indexed="17"/>
      <name val="Calibri"/>
      <family val="2"/>
      <scheme val="minor"/>
    </font>
    <font>
      <sz val="14"/>
      <color indexed="48"/>
      <name val="Calibri"/>
      <family val="2"/>
      <scheme val="minor"/>
    </font>
    <font>
      <sz val="20"/>
      <color theme="1"/>
      <name val="Calibri"/>
      <family val="2"/>
      <scheme val="minor"/>
    </font>
    <font>
      <i/>
      <sz val="28"/>
      <color theme="1"/>
      <name val="Calibri"/>
      <family val="2"/>
      <scheme val="minor"/>
    </font>
    <font>
      <b/>
      <sz val="22"/>
      <color rgb="FF000000"/>
      <name val="Calibri"/>
      <family val="2"/>
      <scheme val="minor"/>
    </font>
    <font>
      <sz val="10"/>
      <name val="Arial"/>
      <family val="2"/>
    </font>
    <font>
      <sz val="14"/>
      <color rgb="FF000000"/>
      <name val="Calibri"/>
      <family val="2"/>
    </font>
    <font>
      <b/>
      <sz val="12"/>
      <color theme="1"/>
      <name val="Calibri"/>
      <family val="2"/>
      <scheme val="minor"/>
    </font>
    <font>
      <sz val="12"/>
      <color theme="1"/>
      <name val="Calibri"/>
      <family val="2"/>
      <scheme val="minor"/>
    </font>
    <font>
      <b/>
      <sz val="12"/>
      <color theme="0"/>
      <name val="Calibri"/>
      <family val="2"/>
      <scheme val="minor"/>
    </font>
    <font>
      <sz val="12"/>
      <color rgb="FF000000"/>
      <name val="Calibri"/>
      <family val="2"/>
      <scheme val="minor"/>
    </font>
    <font>
      <sz val="22"/>
      <color theme="0"/>
      <name val="Calibri"/>
      <family val="2"/>
      <scheme val="minor"/>
    </font>
    <font>
      <sz val="9"/>
      <name val="Calibri"/>
      <family val="2"/>
      <scheme val="minor"/>
    </font>
    <font>
      <sz val="26"/>
      <name val="Calibri"/>
      <family val="2"/>
      <scheme val="minor"/>
    </font>
    <font>
      <sz val="14"/>
      <color rgb="FF000000"/>
      <name val="Calibri"/>
      <family val="2"/>
      <scheme val="minor"/>
    </font>
    <font>
      <b/>
      <sz val="14"/>
      <color rgb="FF000000"/>
      <name val="Calibri"/>
      <family val="2"/>
      <scheme val="minor"/>
    </font>
    <font>
      <sz val="14"/>
      <name val="Calibri"/>
      <family val="2"/>
      <scheme val="minor"/>
    </font>
    <font>
      <sz val="14"/>
      <color indexed="17"/>
      <name val="Calibri"/>
      <family val="2"/>
      <scheme val="minor"/>
    </font>
    <font>
      <sz val="14"/>
      <color theme="1"/>
      <name val="Calibri"/>
      <family val="2"/>
      <scheme val="minor"/>
    </font>
  </fonts>
  <fills count="28">
    <fill>
      <patternFill patternType="none"/>
    </fill>
    <fill>
      <patternFill patternType="gray125"/>
    </fill>
    <fill>
      <patternFill patternType="solid">
        <fgColor theme="0"/>
        <bgColor indexed="64"/>
      </patternFill>
    </fill>
    <fill>
      <patternFill patternType="solid">
        <fgColor theme="0"/>
        <bgColor theme="4" tint="0.79998168889431442"/>
      </patternFill>
    </fill>
    <fill>
      <patternFill patternType="solid">
        <fgColor theme="4"/>
        <bgColor indexed="64"/>
      </patternFill>
    </fill>
    <fill>
      <patternFill patternType="solid">
        <fgColor rgb="FFFFFF00"/>
        <bgColor indexed="64"/>
      </patternFill>
    </fill>
    <fill>
      <patternFill patternType="solid">
        <fgColor rgb="FFFFC000"/>
        <bgColor indexed="64"/>
      </patternFill>
    </fill>
    <fill>
      <patternFill patternType="solid">
        <fgColor theme="7" tint="0.79998168889431442"/>
        <bgColor indexed="64"/>
      </patternFill>
    </fill>
    <fill>
      <patternFill patternType="solid">
        <fgColor rgb="FF00B0F0"/>
        <bgColor indexed="64"/>
      </patternFill>
    </fill>
    <fill>
      <patternFill patternType="solid">
        <fgColor rgb="FF92D050"/>
        <bgColor indexed="64"/>
      </patternFill>
    </fill>
    <fill>
      <patternFill patternType="solid">
        <fgColor theme="0" tint="-0.14999847407452621"/>
        <bgColor indexed="64"/>
      </patternFill>
    </fill>
    <fill>
      <patternFill patternType="solid">
        <fgColor theme="5" tint="0.39997558519241921"/>
        <bgColor indexed="64"/>
      </patternFill>
    </fill>
    <fill>
      <patternFill patternType="solid">
        <fgColor theme="8" tint="0.39997558519241921"/>
        <bgColor indexed="64"/>
      </patternFill>
    </fill>
    <fill>
      <patternFill patternType="solid">
        <fgColor rgb="FFFFFFFF"/>
        <bgColor rgb="FF000000"/>
      </patternFill>
    </fill>
    <fill>
      <patternFill patternType="solid">
        <fgColor rgb="FFD9D9D9"/>
        <bgColor rgb="FFD9D9D9"/>
      </patternFill>
    </fill>
    <fill>
      <patternFill patternType="solid">
        <fgColor rgb="FFFFFF00"/>
        <bgColor rgb="FF000000"/>
      </patternFill>
    </fill>
    <fill>
      <patternFill patternType="solid">
        <fgColor rgb="FFFFFFFF"/>
        <bgColor indexed="64"/>
      </patternFill>
    </fill>
    <fill>
      <patternFill patternType="solid">
        <fgColor theme="5" tint="-0.249977111117893"/>
        <bgColor indexed="64"/>
      </patternFill>
    </fill>
    <fill>
      <patternFill patternType="solid">
        <fgColor theme="7" tint="0.39997558519241921"/>
        <bgColor indexed="64"/>
      </patternFill>
    </fill>
    <fill>
      <patternFill patternType="solid">
        <fgColor theme="9" tint="0.59999389629810485"/>
        <bgColor indexed="64"/>
      </patternFill>
    </fill>
    <fill>
      <patternFill patternType="solid">
        <fgColor rgb="FF002060"/>
        <bgColor indexed="64"/>
      </patternFill>
    </fill>
    <fill>
      <patternFill patternType="solid">
        <fgColor theme="9" tint="-0.249977111117893"/>
        <bgColor indexed="64"/>
      </patternFill>
    </fill>
    <fill>
      <patternFill patternType="solid">
        <fgColor theme="9" tint="0.79998168889431442"/>
        <bgColor indexed="64"/>
      </patternFill>
    </fill>
    <fill>
      <patternFill patternType="solid">
        <fgColor theme="0" tint="-0.249977111117893"/>
        <bgColor indexed="64"/>
      </patternFill>
    </fill>
    <fill>
      <patternFill patternType="solid">
        <fgColor rgb="FF7030A0"/>
        <bgColor indexed="64"/>
      </patternFill>
    </fill>
    <fill>
      <patternFill patternType="solid">
        <fgColor rgb="FF996633"/>
        <bgColor indexed="64"/>
      </patternFill>
    </fill>
    <fill>
      <patternFill patternType="solid">
        <fgColor theme="8" tint="-0.249977111117893"/>
        <bgColor indexed="64"/>
      </patternFill>
    </fill>
    <fill>
      <patternFill patternType="solid">
        <fgColor theme="7" tint="-0.499984740745262"/>
        <bgColor indexed="64"/>
      </patternFill>
    </fill>
  </fills>
  <borders count="6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top/>
      <bottom style="thin">
        <color indexed="64"/>
      </bottom>
      <diagonal/>
    </border>
    <border>
      <left/>
      <right/>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diagonal/>
    </border>
    <border>
      <left style="medium">
        <color indexed="64"/>
      </left>
      <right/>
      <top style="medium">
        <color indexed="64"/>
      </top>
      <bottom style="medium">
        <color indexed="64"/>
      </bottom>
      <diagonal/>
    </border>
    <border>
      <left style="medium">
        <color indexed="64"/>
      </left>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bottom style="medium">
        <color indexed="64"/>
      </bottom>
      <diagonal/>
    </border>
    <border>
      <left style="thin">
        <color indexed="64"/>
      </left>
      <right style="medium">
        <color indexed="64"/>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theme="6"/>
      </left>
      <right style="thin">
        <color theme="6"/>
      </right>
      <top style="thin">
        <color theme="6"/>
      </top>
      <bottom style="thin">
        <color theme="6"/>
      </bottom>
      <diagonal/>
    </border>
    <border>
      <left style="medium">
        <color rgb="FFD4D4D4"/>
      </left>
      <right style="medium">
        <color rgb="FFD4D4D4"/>
      </right>
      <top style="medium">
        <color rgb="FFD4D4D4"/>
      </top>
      <bottom style="medium">
        <color rgb="FFD4D4D4"/>
      </bottom>
      <diagonal/>
    </border>
    <border>
      <left style="medium">
        <color rgb="FFD4D4D4"/>
      </left>
      <right style="medium">
        <color rgb="FFD4D4D4"/>
      </right>
      <top/>
      <bottom style="medium">
        <color rgb="FFD4D4D4"/>
      </bottom>
      <diagonal/>
    </border>
    <border>
      <left style="medium">
        <color rgb="FFD4D4D4"/>
      </left>
      <right style="medium">
        <color rgb="FFD4D4D4"/>
      </right>
      <top/>
      <bottom/>
      <diagonal/>
    </border>
    <border>
      <left style="thin">
        <color rgb="FFD4D4D4"/>
      </left>
      <right style="thin">
        <color rgb="FFD4D4D4"/>
      </right>
      <top style="thin">
        <color rgb="FFD4D4D4"/>
      </top>
      <bottom/>
      <diagonal/>
    </border>
    <border>
      <left/>
      <right/>
      <top/>
      <bottom style="thin">
        <color rgb="FF000000"/>
      </bottom>
      <diagonal/>
    </border>
    <border>
      <left/>
      <right/>
      <top style="thin">
        <color rgb="FF000000"/>
      </top>
      <bottom style="thin">
        <color rgb="FF000000"/>
      </bottom>
      <diagonal/>
    </border>
    <border>
      <left/>
      <right/>
      <top style="thin">
        <color indexed="64"/>
      </top>
      <bottom/>
      <diagonal/>
    </border>
    <border>
      <left style="thin">
        <color indexed="64"/>
      </left>
      <right/>
      <top/>
      <bottom/>
      <diagonal/>
    </border>
    <border>
      <left style="thin">
        <color indexed="64"/>
      </left>
      <right style="thin">
        <color indexed="64"/>
      </right>
      <top/>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bottom style="medium">
        <color indexed="64"/>
      </bottom>
      <diagonal/>
    </border>
    <border>
      <left/>
      <right style="medium">
        <color indexed="64"/>
      </right>
      <top/>
      <bottom style="medium">
        <color indexed="64"/>
      </bottom>
      <diagonal/>
    </border>
    <border>
      <left/>
      <right style="medium">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medium">
        <color indexed="64"/>
      </right>
      <top style="medium">
        <color indexed="64"/>
      </top>
      <bottom style="thin">
        <color indexed="64"/>
      </bottom>
      <diagonal/>
    </border>
    <border>
      <left style="thin">
        <color indexed="64"/>
      </left>
      <right style="medium">
        <color indexed="64"/>
      </right>
      <top/>
      <bottom/>
      <diagonal/>
    </border>
    <border>
      <left style="medium">
        <color indexed="64"/>
      </left>
      <right/>
      <top style="medium">
        <color indexed="64"/>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diagonal/>
    </border>
    <border>
      <left/>
      <right style="thin">
        <color indexed="64"/>
      </right>
      <top style="thin">
        <color indexed="64"/>
      </top>
      <bottom style="medium">
        <color indexed="64"/>
      </bottom>
      <diagonal/>
    </border>
    <border>
      <left style="medium">
        <color indexed="64"/>
      </left>
      <right style="thin">
        <color indexed="64"/>
      </right>
      <top/>
      <bottom style="medium">
        <color indexed="64"/>
      </bottom>
      <diagonal/>
    </border>
    <border>
      <left style="medium">
        <color indexed="64"/>
      </left>
      <right style="thin">
        <color indexed="64"/>
      </right>
      <top style="thin">
        <color indexed="64"/>
      </top>
      <bottom/>
      <diagonal/>
    </border>
    <border>
      <left/>
      <right style="thin">
        <color indexed="64"/>
      </right>
      <top style="medium">
        <color indexed="64"/>
      </top>
      <bottom style="thin">
        <color indexed="64"/>
      </bottom>
      <diagonal/>
    </border>
    <border>
      <left/>
      <right style="medium">
        <color indexed="64"/>
      </right>
      <top/>
      <bottom style="thin">
        <color indexed="64"/>
      </bottom>
      <diagonal/>
    </border>
    <border>
      <left style="medium">
        <color indexed="64"/>
      </left>
      <right/>
      <top style="thin">
        <color indexed="64"/>
      </top>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bottom/>
      <diagonal/>
    </border>
    <border>
      <left style="thin">
        <color indexed="64"/>
      </left>
      <right style="medium">
        <color indexed="64"/>
      </right>
      <top style="thin">
        <color indexed="64"/>
      </top>
      <bottom/>
      <diagonal/>
    </border>
  </borders>
  <cellStyleXfs count="13">
    <xf numFmtId="0" fontId="0" fillId="0" borderId="0"/>
    <xf numFmtId="0" fontId="29" fillId="0" borderId="0" applyNumberFormat="0" applyFill="0" applyBorder="0" applyAlignment="0" applyProtection="0"/>
    <xf numFmtId="0" fontId="49" fillId="0" borderId="0"/>
    <xf numFmtId="43" fontId="48" fillId="0" borderId="0" applyFont="0" applyFill="0" applyBorder="0" applyAlignment="0" applyProtection="0"/>
    <xf numFmtId="9" fontId="48" fillId="0" borderId="0" applyFont="0" applyFill="0" applyBorder="0" applyAlignment="0" applyProtection="0"/>
    <xf numFmtId="0" fontId="60" fillId="0" borderId="0"/>
    <xf numFmtId="0" fontId="48" fillId="0" borderId="0"/>
    <xf numFmtId="43" fontId="60" fillId="0" borderId="0" applyFont="0" applyFill="0" applyBorder="0" applyAlignment="0" applyProtection="0"/>
    <xf numFmtId="0" fontId="48" fillId="0" borderId="0"/>
    <xf numFmtId="0" fontId="48" fillId="0" borderId="0"/>
    <xf numFmtId="43" fontId="48" fillId="0" borderId="0" applyFont="0" applyFill="0" applyBorder="0" applyAlignment="0" applyProtection="0"/>
    <xf numFmtId="9" fontId="48" fillId="0" borderId="0" applyFont="0" applyFill="0" applyBorder="0" applyAlignment="0" applyProtection="0"/>
    <xf numFmtId="0" fontId="83" fillId="0" borderId="0"/>
  </cellStyleXfs>
  <cellXfs count="707">
    <xf numFmtId="0" fontId="0" fillId="0" borderId="0" xfId="0"/>
    <xf numFmtId="164" fontId="1" fillId="2" borderId="1" xfId="0" applyNumberFormat="1" applyFont="1" applyFill="1" applyBorder="1" applyAlignment="1">
      <alignment horizontal="center" vertical="center"/>
    </xf>
    <xf numFmtId="0" fontId="1" fillId="2" borderId="1" xfId="0" applyFont="1" applyFill="1" applyBorder="1" applyAlignment="1">
      <alignment horizontal="center" vertical="center"/>
    </xf>
    <xf numFmtId="0" fontId="0" fillId="0" borderId="1" xfId="0" applyBorder="1" applyAlignment="1">
      <alignment horizontal="center"/>
    </xf>
    <xf numFmtId="0" fontId="0" fillId="2" borderId="0" xfId="0" applyFill="1" applyAlignment="1">
      <alignment horizontal="center"/>
    </xf>
    <xf numFmtId="0" fontId="0" fillId="2" borderId="0" xfId="0" applyFill="1"/>
    <xf numFmtId="164" fontId="7" fillId="2" borderId="0" xfId="0" applyNumberFormat="1" applyFont="1" applyFill="1" applyAlignment="1">
      <alignment horizontal="center" vertical="center" wrapText="1"/>
    </xf>
    <xf numFmtId="0" fontId="1" fillId="2" borderId="0" xfId="0" applyFont="1" applyFill="1" applyAlignment="1">
      <alignment horizontal="left" vertical="center" wrapText="1"/>
    </xf>
    <xf numFmtId="0" fontId="4" fillId="2" borderId="0" xfId="0" applyFont="1" applyFill="1" applyAlignment="1">
      <alignment horizontal="left" vertical="center" wrapText="1"/>
    </xf>
    <xf numFmtId="0" fontId="0" fillId="2" borderId="0" xfId="0" applyFill="1" applyAlignment="1">
      <alignment horizontal="left"/>
    </xf>
    <xf numFmtId="164" fontId="1" fillId="2" borderId="0" xfId="0" applyNumberFormat="1" applyFont="1" applyFill="1" applyAlignment="1">
      <alignment horizontal="left" vertical="center" wrapText="1"/>
    </xf>
    <xf numFmtId="164" fontId="1" fillId="2" borderId="1" xfId="0" applyNumberFormat="1" applyFont="1" applyFill="1" applyBorder="1" applyAlignment="1">
      <alignment horizontal="left" vertical="center" wrapText="1"/>
    </xf>
    <xf numFmtId="0" fontId="13" fillId="4" borderId="20" xfId="0" applyFont="1" applyFill="1" applyBorder="1" applyAlignment="1">
      <alignment horizontal="center" vertical="center" wrapText="1"/>
    </xf>
    <xf numFmtId="0" fontId="13" fillId="4" borderId="26" xfId="0" applyFont="1" applyFill="1" applyBorder="1" applyAlignment="1">
      <alignment horizontal="center" vertical="center" wrapText="1"/>
    </xf>
    <xf numFmtId="0" fontId="11" fillId="2" borderId="19" xfId="0" applyFont="1" applyFill="1" applyBorder="1" applyAlignment="1">
      <alignment horizontal="center" vertical="center" wrapText="1"/>
    </xf>
    <xf numFmtId="0" fontId="0" fillId="2" borderId="27" xfId="0" applyFill="1" applyBorder="1" applyAlignment="1">
      <alignment horizontal="center" vertical="center" wrapText="1"/>
    </xf>
    <xf numFmtId="0" fontId="12" fillId="2" borderId="28" xfId="0" applyFont="1" applyFill="1" applyBorder="1" applyAlignment="1">
      <alignment horizontal="center" vertical="center" wrapText="1"/>
    </xf>
    <xf numFmtId="0" fontId="0" fillId="2" borderId="29" xfId="0" applyFill="1" applyBorder="1" applyAlignment="1">
      <alignment horizontal="center" vertical="center" wrapText="1"/>
    </xf>
    <xf numFmtId="0" fontId="11" fillId="2" borderId="30" xfId="0" applyFont="1" applyFill="1" applyBorder="1" applyAlignment="1">
      <alignment horizontal="center" vertical="center" wrapText="1"/>
    </xf>
    <xf numFmtId="0" fontId="10" fillId="2" borderId="31" xfId="0" applyFont="1" applyFill="1" applyBorder="1" applyAlignment="1">
      <alignment horizontal="left" vertical="center"/>
    </xf>
    <xf numFmtId="164" fontId="1" fillId="2" borderId="10" xfId="0" applyNumberFormat="1" applyFont="1" applyFill="1" applyBorder="1" applyAlignment="1">
      <alignment horizontal="center" vertical="center"/>
    </xf>
    <xf numFmtId="0" fontId="1" fillId="2" borderId="10" xfId="0" applyFont="1" applyFill="1" applyBorder="1" applyAlignment="1">
      <alignment horizontal="left" vertical="center" wrapText="1"/>
    </xf>
    <xf numFmtId="0" fontId="10" fillId="2" borderId="11" xfId="0" applyFont="1" applyFill="1" applyBorder="1" applyAlignment="1">
      <alignment horizontal="left" vertical="center"/>
    </xf>
    <xf numFmtId="164" fontId="1" fillId="2" borderId="7" xfId="0" applyNumberFormat="1" applyFont="1" applyFill="1" applyBorder="1" applyAlignment="1">
      <alignment horizontal="center" vertical="center"/>
    </xf>
    <xf numFmtId="0" fontId="4" fillId="2" borderId="7" xfId="0" applyFont="1" applyFill="1" applyBorder="1" applyAlignment="1">
      <alignment horizontal="left" vertical="center" wrapText="1"/>
    </xf>
    <xf numFmtId="0" fontId="10" fillId="2" borderId="13" xfId="0" applyFont="1" applyFill="1" applyBorder="1" applyAlignment="1">
      <alignment horizontal="left" vertical="center"/>
    </xf>
    <xf numFmtId="164" fontId="14" fillId="4" borderId="14" xfId="0" applyNumberFormat="1" applyFont="1" applyFill="1" applyBorder="1" applyAlignment="1">
      <alignment horizontal="center" vertical="center" wrapText="1"/>
    </xf>
    <xf numFmtId="164" fontId="14" fillId="4" borderId="15" xfId="0" applyNumberFormat="1" applyFont="1" applyFill="1" applyBorder="1" applyAlignment="1">
      <alignment horizontal="center" vertical="center" wrapText="1"/>
    </xf>
    <xf numFmtId="164" fontId="14" fillId="4" borderId="16" xfId="0" applyNumberFormat="1" applyFont="1" applyFill="1" applyBorder="1" applyAlignment="1">
      <alignment horizontal="center" vertical="center" wrapText="1"/>
    </xf>
    <xf numFmtId="0" fontId="11" fillId="3" borderId="1" xfId="0" applyFont="1" applyFill="1" applyBorder="1" applyAlignment="1">
      <alignment horizontal="center"/>
    </xf>
    <xf numFmtId="0" fontId="11" fillId="2" borderId="21" xfId="0" applyFont="1" applyFill="1" applyBorder="1" applyAlignment="1">
      <alignment horizontal="center" vertical="center" wrapText="1"/>
    </xf>
    <xf numFmtId="0" fontId="0" fillId="2" borderId="22" xfId="0" applyFill="1" applyBorder="1" applyAlignment="1">
      <alignment horizontal="center" vertical="center" wrapText="1"/>
    </xf>
    <xf numFmtId="0" fontId="0" fillId="2" borderId="23" xfId="0" applyFill="1" applyBorder="1" applyAlignment="1">
      <alignment horizontal="center" vertical="center" wrapText="1"/>
    </xf>
    <xf numFmtId="0" fontId="0" fillId="2" borderId="24" xfId="0" applyFill="1" applyBorder="1" applyAlignment="1">
      <alignment horizontal="center" vertical="center" wrapText="1"/>
    </xf>
    <xf numFmtId="0" fontId="11" fillId="2" borderId="25" xfId="0" applyFont="1" applyFill="1" applyBorder="1" applyAlignment="1">
      <alignment horizontal="center" vertical="center" wrapText="1"/>
    </xf>
    <xf numFmtId="0" fontId="1" fillId="2" borderId="12"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9" xfId="0" applyFont="1" applyFill="1" applyBorder="1" applyAlignment="1">
      <alignment horizontal="center" vertical="center" wrapText="1"/>
    </xf>
    <xf numFmtId="0" fontId="0" fillId="0" borderId="0" xfId="0" applyAlignment="1">
      <alignment horizontal="center"/>
    </xf>
    <xf numFmtId="0" fontId="0" fillId="0" borderId="1" xfId="0" applyBorder="1"/>
    <xf numFmtId="0" fontId="11" fillId="0" borderId="0" xfId="0" applyFont="1"/>
    <xf numFmtId="0" fontId="1" fillId="0" borderId="1" xfId="0" applyFont="1" applyBorder="1" applyAlignment="1">
      <alignment horizontal="left" vertical="center" wrapText="1"/>
    </xf>
    <xf numFmtId="0" fontId="11" fillId="0" borderId="1" xfId="0" applyFont="1" applyBorder="1"/>
    <xf numFmtId="0" fontId="11" fillId="0" borderId="1" xfId="0" applyFont="1" applyBorder="1" applyAlignment="1">
      <alignment horizontal="center"/>
    </xf>
    <xf numFmtId="0" fontId="12" fillId="0" borderId="1" xfId="0" applyFont="1" applyBorder="1"/>
    <xf numFmtId="0" fontId="23" fillId="0" borderId="1" xfId="0" applyFont="1" applyBorder="1"/>
    <xf numFmtId="0" fontId="11" fillId="2" borderId="0" xfId="0" applyFont="1" applyFill="1" applyAlignment="1">
      <alignment horizontal="center" vertical="center" wrapText="1"/>
    </xf>
    <xf numFmtId="0" fontId="0" fillId="2" borderId="0" xfId="0" applyFill="1" applyAlignment="1">
      <alignment horizontal="center" vertical="center" wrapText="1"/>
    </xf>
    <xf numFmtId="0" fontId="0" fillId="5" borderId="1" xfId="0" applyFill="1" applyBorder="1"/>
    <xf numFmtId="0" fontId="25" fillId="5" borderId="1" xfId="0" applyFont="1" applyFill="1" applyBorder="1" applyAlignment="1">
      <alignment horizontal="center"/>
    </xf>
    <xf numFmtId="0" fontId="1" fillId="0" borderId="0" xfId="0" applyFont="1" applyAlignment="1">
      <alignment horizontal="left" vertical="center"/>
    </xf>
    <xf numFmtId="0" fontId="0" fillId="6" borderId="1" xfId="0" applyFill="1" applyBorder="1" applyAlignment="1">
      <alignment horizontal="center"/>
    </xf>
    <xf numFmtId="0" fontId="11" fillId="0" borderId="6" xfId="0" applyFont="1" applyBorder="1"/>
    <xf numFmtId="0" fontId="11" fillId="0" borderId="7" xfId="0" applyFont="1" applyBorder="1"/>
    <xf numFmtId="0" fontId="0" fillId="0" borderId="17" xfId="0" applyBorder="1"/>
    <xf numFmtId="14" fontId="12" fillId="0" borderId="1" xfId="0" applyNumberFormat="1" applyFont="1" applyBorder="1"/>
    <xf numFmtId="0" fontId="0" fillId="0" borderId="33" xfId="0" applyBorder="1"/>
    <xf numFmtId="0" fontId="0" fillId="0" borderId="34" xfId="0" applyBorder="1"/>
    <xf numFmtId="0" fontId="0" fillId="7" borderId="0" xfId="0" applyFill="1"/>
    <xf numFmtId="0" fontId="11" fillId="0" borderId="0" xfId="0" applyFont="1" applyAlignment="1">
      <alignment horizontal="center"/>
    </xf>
    <xf numFmtId="0" fontId="12" fillId="0" borderId="2" xfId="0" applyFont="1" applyBorder="1"/>
    <xf numFmtId="0" fontId="0" fillId="8" borderId="1" xfId="0" applyFill="1" applyBorder="1"/>
    <xf numFmtId="0" fontId="0" fillId="9" borderId="1" xfId="0" applyFill="1" applyBorder="1"/>
    <xf numFmtId="0" fontId="23" fillId="9" borderId="1" xfId="0" applyFont="1" applyFill="1" applyBorder="1"/>
    <xf numFmtId="0" fontId="0" fillId="5" borderId="0" xfId="0" applyFill="1"/>
    <xf numFmtId="0" fontId="0" fillId="9" borderId="0" xfId="0" applyFill="1"/>
    <xf numFmtId="0" fontId="0" fillId="6" borderId="1" xfId="0" applyFill="1" applyBorder="1"/>
    <xf numFmtId="0" fontId="0" fillId="2" borderId="1" xfId="0" applyFill="1" applyBorder="1"/>
    <xf numFmtId="0" fontId="23" fillId="6" borderId="1" xfId="0" applyFont="1" applyFill="1" applyBorder="1"/>
    <xf numFmtId="0" fontId="0" fillId="8" borderId="1" xfId="0" applyFill="1" applyBorder="1" applyAlignment="1">
      <alignment horizontal="center"/>
    </xf>
    <xf numFmtId="164" fontId="7" fillId="0" borderId="5" xfId="0" applyNumberFormat="1" applyFont="1" applyBorder="1" applyAlignment="1">
      <alignment horizontal="center" vertical="center"/>
    </xf>
    <xf numFmtId="0" fontId="1" fillId="0" borderId="0" xfId="0" applyFont="1" applyAlignment="1">
      <alignment horizontal="center" vertical="center"/>
    </xf>
    <xf numFmtId="164" fontId="7" fillId="0" borderId="6" xfId="0" applyNumberFormat="1" applyFont="1" applyBorder="1" applyAlignment="1">
      <alignment horizontal="center" vertical="center"/>
    </xf>
    <xf numFmtId="164" fontId="7" fillId="0" borderId="1" xfId="0" applyNumberFormat="1" applyFont="1" applyBorder="1" applyAlignment="1">
      <alignment horizontal="center" vertical="center" wrapText="1"/>
    </xf>
    <xf numFmtId="164" fontId="22" fillId="0" borderId="1" xfId="0" applyNumberFormat="1" applyFont="1" applyBorder="1" applyAlignment="1">
      <alignment horizontal="center" vertical="center" wrapText="1"/>
    </xf>
    <xf numFmtId="0" fontId="7" fillId="0" borderId="1" xfId="0" applyFont="1" applyBorder="1" applyAlignment="1">
      <alignment horizontal="center" vertical="center" wrapText="1"/>
    </xf>
    <xf numFmtId="164" fontId="1" fillId="0" borderId="1" xfId="0" applyNumberFormat="1" applyFont="1" applyBorder="1" applyAlignment="1">
      <alignment horizontal="left" vertical="center"/>
    </xf>
    <xf numFmtId="0" fontId="4" fillId="0" borderId="1" xfId="0" applyFont="1" applyBorder="1" applyAlignment="1">
      <alignment horizontal="left" vertical="center"/>
    </xf>
    <xf numFmtId="0" fontId="1" fillId="0" borderId="1" xfId="0" applyFont="1" applyBorder="1" applyAlignment="1">
      <alignment horizontal="left" vertical="center"/>
    </xf>
    <xf numFmtId="14" fontId="1" fillId="0" borderId="0" xfId="0" applyNumberFormat="1" applyFont="1" applyAlignment="1">
      <alignment horizontal="left" vertical="center"/>
    </xf>
    <xf numFmtId="164" fontId="1" fillId="0" borderId="0" xfId="0" applyNumberFormat="1" applyFont="1" applyAlignment="1">
      <alignment horizontal="left" vertical="center" wrapText="1"/>
    </xf>
    <xf numFmtId="0" fontId="4" fillId="0" borderId="0" xfId="0" applyFont="1" applyAlignment="1">
      <alignment horizontal="left" vertical="center" wrapText="1"/>
    </xf>
    <xf numFmtId="164" fontId="1" fillId="0" borderId="1" xfId="0" applyNumberFormat="1" applyFont="1" applyBorder="1" applyAlignment="1">
      <alignment horizontal="left" vertical="center" wrapText="1"/>
    </xf>
    <xf numFmtId="1" fontId="1" fillId="0" borderId="1" xfId="0" applyNumberFormat="1" applyFont="1" applyBorder="1" applyAlignment="1">
      <alignment horizontal="left" vertical="center" wrapText="1"/>
    </xf>
    <xf numFmtId="0" fontId="4" fillId="0" borderId="1" xfId="0" applyFont="1" applyBorder="1" applyAlignment="1">
      <alignment horizontal="left" vertical="center" wrapText="1"/>
    </xf>
    <xf numFmtId="0" fontId="1" fillId="0" borderId="0" xfId="0" applyFont="1" applyAlignment="1">
      <alignment horizontal="left" vertical="center" wrapText="1"/>
    </xf>
    <xf numFmtId="0" fontId="9" fillId="0" borderId="1" xfId="0" applyFont="1" applyBorder="1" applyAlignment="1">
      <alignment horizontal="left" vertical="center" wrapText="1"/>
    </xf>
    <xf numFmtId="0" fontId="10" fillId="0" borderId="1" xfId="0" applyFont="1" applyBorder="1" applyAlignment="1">
      <alignment horizontal="left" vertical="center" wrapText="1"/>
    </xf>
    <xf numFmtId="0" fontId="9" fillId="0" borderId="1" xfId="0" applyFont="1" applyBorder="1" applyAlignment="1">
      <alignment horizontal="left" vertical="center"/>
    </xf>
    <xf numFmtId="0" fontId="15" fillId="0" borderId="1" xfId="0" applyFont="1" applyBorder="1" applyAlignment="1">
      <alignment horizontal="left" vertical="center" wrapText="1"/>
    </xf>
    <xf numFmtId="0" fontId="6" fillId="0" borderId="1" xfId="0" applyFont="1" applyBorder="1" applyAlignment="1">
      <alignment horizontal="left" vertical="center" wrapText="1"/>
    </xf>
    <xf numFmtId="0" fontId="5" fillId="0" borderId="1" xfId="0" applyFont="1" applyBorder="1" applyAlignment="1">
      <alignment horizontal="left" vertical="center"/>
    </xf>
    <xf numFmtId="0" fontId="24" fillId="0" borderId="1" xfId="0" applyFont="1" applyBorder="1" applyAlignment="1">
      <alignment horizontal="left" vertical="center" wrapText="1"/>
    </xf>
    <xf numFmtId="0" fontId="9" fillId="0" borderId="1" xfId="0" quotePrefix="1" applyFont="1" applyBorder="1" applyAlignment="1">
      <alignment horizontal="left" vertical="center" wrapText="1"/>
    </xf>
    <xf numFmtId="0" fontId="4" fillId="0" borderId="0" xfId="0" applyFont="1" applyAlignment="1">
      <alignment horizontal="left" vertical="center"/>
    </xf>
    <xf numFmtId="0" fontId="8" fillId="0" borderId="1" xfId="0" applyFont="1" applyBorder="1" applyAlignment="1">
      <alignment horizontal="left" vertical="center" wrapText="1"/>
    </xf>
    <xf numFmtId="0" fontId="16" fillId="0" borderId="0" xfId="0" applyFont="1" applyAlignment="1">
      <alignment wrapText="1"/>
    </xf>
    <xf numFmtId="0" fontId="17" fillId="0" borderId="1" xfId="0" applyFont="1" applyBorder="1" applyAlignment="1">
      <alignment wrapText="1"/>
    </xf>
    <xf numFmtId="0" fontId="18" fillId="0" borderId="0" xfId="0" applyFont="1" applyAlignment="1">
      <alignment wrapText="1"/>
    </xf>
    <xf numFmtId="14" fontId="18" fillId="0" borderId="0" xfId="0" applyNumberFormat="1" applyFont="1" applyAlignment="1">
      <alignment wrapText="1"/>
    </xf>
    <xf numFmtId="164" fontId="1" fillId="0" borderId="0" xfId="0" applyNumberFormat="1" applyFont="1" applyAlignment="1">
      <alignment horizontal="left" vertical="center"/>
    </xf>
    <xf numFmtId="0" fontId="10" fillId="0" borderId="0" xfId="0" applyFont="1" applyAlignment="1">
      <alignment horizontal="left" vertical="center"/>
    </xf>
    <xf numFmtId="0" fontId="15" fillId="0" borderId="0" xfId="0" applyFont="1" applyAlignment="1">
      <alignment horizontal="left" vertical="center" wrapText="1"/>
    </xf>
    <xf numFmtId="0" fontId="18" fillId="0" borderId="1" xfId="0" applyFont="1" applyBorder="1" applyAlignment="1">
      <alignment wrapText="1"/>
    </xf>
    <xf numFmtId="14" fontId="18" fillId="0" borderId="1" xfId="0" applyNumberFormat="1" applyFont="1" applyBorder="1" applyAlignment="1">
      <alignment wrapText="1"/>
    </xf>
    <xf numFmtId="0" fontId="21" fillId="0" borderId="1" xfId="0" applyFont="1" applyBorder="1" applyAlignment="1">
      <alignment wrapText="1"/>
    </xf>
    <xf numFmtId="0" fontId="8" fillId="0" borderId="0" xfId="0" applyFont="1" applyAlignment="1">
      <alignment horizontal="left" vertical="center" wrapText="1"/>
    </xf>
    <xf numFmtId="0" fontId="20" fillId="0" borderId="1" xfId="0" applyFont="1" applyBorder="1" applyAlignment="1">
      <alignment horizontal="left" vertical="center"/>
    </xf>
    <xf numFmtId="164" fontId="4" fillId="0" borderId="0" xfId="0" applyNumberFormat="1" applyFont="1" applyAlignment="1">
      <alignment horizontal="left" vertical="center" wrapText="1"/>
    </xf>
    <xf numFmtId="0" fontId="1" fillId="0" borderId="0" xfId="0" quotePrefix="1" applyFont="1" applyAlignment="1">
      <alignment horizontal="left" vertical="center" wrapText="1"/>
    </xf>
    <xf numFmtId="0" fontId="19" fillId="0" borderId="1" xfId="0" applyFont="1" applyBorder="1" applyAlignment="1">
      <alignment vertical="center" wrapText="1"/>
    </xf>
    <xf numFmtId="0" fontId="1" fillId="0" borderId="1" xfId="0" applyFont="1" applyBorder="1" applyAlignment="1">
      <alignment horizontal="center" vertical="center" wrapText="1"/>
    </xf>
    <xf numFmtId="0" fontId="6" fillId="0" borderId="0" xfId="0" applyFont="1" applyAlignment="1">
      <alignment horizontal="left" vertical="center" wrapText="1"/>
    </xf>
    <xf numFmtId="0" fontId="9" fillId="0" borderId="0" xfId="0" applyFont="1" applyAlignment="1">
      <alignment horizontal="left" vertical="center"/>
    </xf>
    <xf numFmtId="0" fontId="10" fillId="0" borderId="0" xfId="0" applyFont="1" applyAlignment="1">
      <alignment horizontal="left" vertical="center" wrapText="1"/>
    </xf>
    <xf numFmtId="0" fontId="0" fillId="0" borderId="0" xfId="0" applyAlignment="1">
      <alignment vertical="center"/>
    </xf>
    <xf numFmtId="0" fontId="0" fillId="0" borderId="0" xfId="0" applyAlignment="1">
      <alignment vertical="center" wrapText="1"/>
    </xf>
    <xf numFmtId="0" fontId="11" fillId="10" borderId="1" xfId="0" applyFont="1" applyFill="1" applyBorder="1" applyAlignment="1">
      <alignment vertical="center"/>
    </xf>
    <xf numFmtId="0" fontId="11" fillId="10" borderId="1" xfId="0" applyFont="1" applyFill="1" applyBorder="1" applyAlignment="1">
      <alignment vertical="center" wrapText="1"/>
    </xf>
    <xf numFmtId="0" fontId="0" fillId="0" borderId="1" xfId="0" applyBorder="1" applyAlignment="1">
      <alignment vertical="center"/>
    </xf>
    <xf numFmtId="0" fontId="0" fillId="0" borderId="1" xfId="0" applyBorder="1" applyAlignment="1">
      <alignment vertical="center" wrapText="1"/>
    </xf>
    <xf numFmtId="0" fontId="0" fillId="8" borderId="1" xfId="0" applyFill="1" applyBorder="1" applyAlignment="1">
      <alignment vertical="center"/>
    </xf>
    <xf numFmtId="0" fontId="0" fillId="9" borderId="1" xfId="0" applyFill="1" applyBorder="1" applyAlignment="1">
      <alignment vertical="center"/>
    </xf>
    <xf numFmtId="0" fontId="0" fillId="9" borderId="1" xfId="0" applyFill="1" applyBorder="1" applyAlignment="1">
      <alignment vertical="center" wrapText="1"/>
    </xf>
    <xf numFmtId="0" fontId="23" fillId="9" borderId="1" xfId="0" applyFont="1" applyFill="1" applyBorder="1" applyAlignment="1">
      <alignment vertical="center"/>
    </xf>
    <xf numFmtId="0" fontId="17" fillId="0" borderId="0" xfId="0" applyFont="1" applyAlignment="1">
      <alignment wrapText="1"/>
    </xf>
    <xf numFmtId="0" fontId="10" fillId="0" borderId="1" xfId="0" applyFont="1" applyBorder="1" applyAlignment="1">
      <alignment horizontal="left" vertical="center"/>
    </xf>
    <xf numFmtId="0" fontId="0" fillId="0" borderId="32" xfId="0" applyBorder="1"/>
    <xf numFmtId="0" fontId="27" fillId="11" borderId="0" xfId="0" applyFont="1" applyFill="1"/>
    <xf numFmtId="0" fontId="27" fillId="11" borderId="0" xfId="0" applyFont="1" applyFill="1" applyAlignment="1">
      <alignment vertical="center"/>
    </xf>
    <xf numFmtId="0" fontId="27" fillId="0" borderId="0" xfId="0" applyFont="1"/>
    <xf numFmtId="0" fontId="27" fillId="0" borderId="0" xfId="0" applyFont="1" applyAlignment="1">
      <alignment vertical="center"/>
    </xf>
    <xf numFmtId="0" fontId="0" fillId="11" borderId="0" xfId="0" applyFill="1" applyAlignment="1">
      <alignment vertical="center"/>
    </xf>
    <xf numFmtId="17" fontId="0" fillId="0" borderId="0" xfId="0" applyNumberFormat="1" applyAlignment="1">
      <alignment vertical="center"/>
    </xf>
    <xf numFmtId="14" fontId="0" fillId="11" borderId="0" xfId="0" applyNumberFormat="1" applyFill="1" applyAlignment="1">
      <alignment vertical="center"/>
    </xf>
    <xf numFmtId="14" fontId="0" fillId="0" borderId="0" xfId="0" applyNumberFormat="1" applyAlignment="1">
      <alignment vertical="center"/>
    </xf>
    <xf numFmtId="0" fontId="23" fillId="0" borderId="0" xfId="0" applyFont="1" applyAlignment="1">
      <alignment vertical="center"/>
    </xf>
    <xf numFmtId="0" fontId="0" fillId="11" borderId="0" xfId="0" applyFill="1"/>
    <xf numFmtId="0" fontId="27" fillId="12" borderId="0" xfId="0" applyFont="1" applyFill="1" applyAlignment="1">
      <alignment vertical="center"/>
    </xf>
    <xf numFmtId="0" fontId="23" fillId="7" borderId="32" xfId="0" applyFont="1" applyFill="1" applyBorder="1" applyAlignment="1">
      <alignment horizontal="center"/>
    </xf>
    <xf numFmtId="0" fontId="23" fillId="7" borderId="33" xfId="0" applyFont="1" applyFill="1" applyBorder="1"/>
    <xf numFmtId="0" fontId="23" fillId="7" borderId="1" xfId="0" applyFont="1" applyFill="1" applyBorder="1"/>
    <xf numFmtId="0" fontId="23" fillId="0" borderId="32" xfId="0" applyFont="1" applyBorder="1"/>
    <xf numFmtId="0" fontId="23" fillId="0" borderId="33" xfId="0" applyFont="1" applyBorder="1"/>
    <xf numFmtId="0" fontId="23" fillId="0" borderId="34" xfId="0" applyFont="1" applyBorder="1"/>
    <xf numFmtId="0" fontId="12" fillId="0" borderId="4" xfId="0" applyFont="1" applyBorder="1"/>
    <xf numFmtId="0" fontId="12" fillId="8" borderId="1" xfId="0" applyFont="1" applyFill="1" applyBorder="1"/>
    <xf numFmtId="0" fontId="12" fillId="0" borderId="0" xfId="0" applyFont="1"/>
    <xf numFmtId="14" fontId="12" fillId="8" borderId="1" xfId="0" applyNumberFormat="1" applyFont="1" applyFill="1" applyBorder="1"/>
    <xf numFmtId="0" fontId="12" fillId="0" borderId="32" xfId="0" applyFont="1" applyBorder="1"/>
    <xf numFmtId="0" fontId="12" fillId="0" borderId="33" xfId="0" applyFont="1" applyBorder="1"/>
    <xf numFmtId="14" fontId="12" fillId="0" borderId="33" xfId="0" applyNumberFormat="1" applyFont="1" applyBorder="1"/>
    <xf numFmtId="0" fontId="12" fillId="0" borderId="34" xfId="0" applyFont="1" applyBorder="1"/>
    <xf numFmtId="14" fontId="12" fillId="8" borderId="33" xfId="0" applyNumberFormat="1" applyFont="1" applyFill="1" applyBorder="1"/>
    <xf numFmtId="0" fontId="12" fillId="5" borderId="1" xfId="0" applyFont="1" applyFill="1" applyBorder="1"/>
    <xf numFmtId="0" fontId="28" fillId="0" borderId="0" xfId="0" applyFont="1" applyAlignment="1">
      <alignment vertical="center"/>
    </xf>
    <xf numFmtId="14" fontId="7" fillId="0" borderId="1" xfId="0" applyNumberFormat="1" applyFont="1" applyBorder="1" applyAlignment="1">
      <alignment horizontal="center" vertical="center" wrapText="1"/>
    </xf>
    <xf numFmtId="14" fontId="1" fillId="0" borderId="1" xfId="0" applyNumberFormat="1" applyFont="1" applyBorder="1" applyAlignment="1">
      <alignment horizontal="left" vertical="center"/>
    </xf>
    <xf numFmtId="14" fontId="1" fillId="0" borderId="1" xfId="0" applyNumberFormat="1" applyFont="1" applyBorder="1" applyAlignment="1">
      <alignment horizontal="left" vertical="center" wrapText="1"/>
    </xf>
    <xf numFmtId="0" fontId="23" fillId="0" borderId="0" xfId="0" applyFont="1"/>
    <xf numFmtId="0" fontId="12" fillId="0" borderId="1" xfId="0" applyFont="1" applyBorder="1" applyAlignment="1">
      <alignment vertical="center" wrapText="1"/>
    </xf>
    <xf numFmtId="0" fontId="0" fillId="0" borderId="0" xfId="0" applyAlignment="1">
      <alignment wrapText="1"/>
    </xf>
    <xf numFmtId="0" fontId="29" fillId="0" borderId="0" xfId="1" applyAlignment="1"/>
    <xf numFmtId="0" fontId="0" fillId="0" borderId="0" xfId="0" applyAlignment="1">
      <alignment vertical="top"/>
    </xf>
    <xf numFmtId="0" fontId="0" fillId="5" borderId="0" xfId="0" applyFill="1" applyAlignment="1">
      <alignment vertical="top"/>
    </xf>
    <xf numFmtId="0" fontId="29" fillId="0" borderId="0" xfId="1" applyAlignment="1">
      <alignment vertical="top"/>
    </xf>
    <xf numFmtId="0" fontId="0" fillId="0" borderId="35" xfId="0" applyBorder="1"/>
    <xf numFmtId="0" fontId="0" fillId="5" borderId="1" xfId="0" applyFill="1" applyBorder="1" applyAlignment="1">
      <alignment vertical="center"/>
    </xf>
    <xf numFmtId="0" fontId="35" fillId="0" borderId="0" xfId="0" applyFont="1" applyAlignment="1">
      <alignment vertical="top"/>
    </xf>
    <xf numFmtId="0" fontId="21" fillId="0" borderId="0" xfId="0" applyFont="1" applyAlignment="1">
      <alignment vertical="top"/>
    </xf>
    <xf numFmtId="0" fontId="23" fillId="0" borderId="0" xfId="0" applyFont="1" applyAlignment="1">
      <alignment vertical="top"/>
    </xf>
    <xf numFmtId="0" fontId="29" fillId="13" borderId="1" xfId="1" applyFill="1" applyBorder="1" applyAlignment="1"/>
    <xf numFmtId="0" fontId="29" fillId="14" borderId="0" xfId="1" applyFill="1" applyBorder="1" applyAlignment="1"/>
    <xf numFmtId="0" fontId="29" fillId="0" borderId="0" xfId="1" applyBorder="1" applyAlignment="1">
      <alignment vertical="top"/>
    </xf>
    <xf numFmtId="0" fontId="23" fillId="5" borderId="0" xfId="0" applyFont="1" applyFill="1" applyAlignment="1">
      <alignment vertical="top"/>
    </xf>
    <xf numFmtId="0" fontId="0" fillId="16" borderId="0" xfId="0" applyFill="1" applyAlignment="1">
      <alignment vertical="top"/>
    </xf>
    <xf numFmtId="0" fontId="18" fillId="14" borderId="0" xfId="0" applyFont="1" applyFill="1" applyAlignment="1">
      <alignment vertical="top"/>
    </xf>
    <xf numFmtId="0" fontId="29" fillId="14" borderId="0" xfId="1" applyFill="1" applyBorder="1" applyAlignment="1">
      <alignment vertical="top"/>
    </xf>
    <xf numFmtId="0" fontId="18" fillId="0" borderId="0" xfId="0" applyFont="1" applyAlignment="1">
      <alignment vertical="top"/>
    </xf>
    <xf numFmtId="0" fontId="18" fillId="0" borderId="36" xfId="0" applyFont="1" applyBorder="1" applyAlignment="1">
      <alignment vertical="top"/>
    </xf>
    <xf numFmtId="0" fontId="29" fillId="0" borderId="0" xfId="1" applyFill="1" applyBorder="1" applyAlignment="1">
      <alignment vertical="top"/>
    </xf>
    <xf numFmtId="0" fontId="18" fillId="13" borderId="1" xfId="0" applyFont="1" applyFill="1" applyBorder="1" applyAlignment="1">
      <alignment vertical="top"/>
    </xf>
    <xf numFmtId="0" fontId="29" fillId="13" borderId="1" xfId="1" applyFill="1" applyBorder="1" applyAlignment="1">
      <alignment vertical="top"/>
    </xf>
    <xf numFmtId="0" fontId="18" fillId="14" borderId="37" xfId="0" applyFont="1" applyFill="1" applyBorder="1" applyAlignment="1">
      <alignment vertical="top"/>
    </xf>
    <xf numFmtId="0" fontId="18" fillId="0" borderId="37" xfId="0" applyFont="1" applyBorder="1" applyAlignment="1">
      <alignment vertical="top"/>
    </xf>
    <xf numFmtId="0" fontId="18" fillId="15" borderId="0" xfId="0" applyFont="1" applyFill="1" applyAlignment="1">
      <alignment vertical="top"/>
    </xf>
    <xf numFmtId="0" fontId="31" fillId="9" borderId="0" xfId="0" applyFont="1" applyFill="1" applyAlignment="1">
      <alignment vertical="top"/>
    </xf>
    <xf numFmtId="0" fontId="37" fillId="14" borderId="0" xfId="0" applyFont="1" applyFill="1" applyAlignment="1">
      <alignment vertical="top"/>
    </xf>
    <xf numFmtId="0" fontId="37" fillId="0" borderId="0" xfId="0" applyFont="1" applyAlignment="1">
      <alignment vertical="top"/>
    </xf>
    <xf numFmtId="0" fontId="18" fillId="0" borderId="0" xfId="0" applyFont="1"/>
    <xf numFmtId="0" fontId="31" fillId="0" borderId="0" xfId="0" applyFont="1"/>
    <xf numFmtId="0" fontId="18" fillId="13" borderId="1" xfId="0" applyFont="1" applyFill="1" applyBorder="1"/>
    <xf numFmtId="0" fontId="21" fillId="0" borderId="0" xfId="0" applyFont="1"/>
    <xf numFmtId="0" fontId="20" fillId="0" borderId="0" xfId="0" applyFont="1"/>
    <xf numFmtId="0" fontId="18" fillId="14" borderId="0" xfId="0" applyFont="1" applyFill="1"/>
    <xf numFmtId="0" fontId="29" fillId="0" borderId="0" xfId="1"/>
    <xf numFmtId="0" fontId="0" fillId="0" borderId="1" xfId="0" applyBorder="1" applyAlignment="1">
      <alignment vertical="top"/>
    </xf>
    <xf numFmtId="0" fontId="0" fillId="0" borderId="0" xfId="0" applyAlignment="1">
      <alignment horizontal="left" vertical="center"/>
    </xf>
    <xf numFmtId="0" fontId="29" fillId="14" borderId="0" xfId="1" applyFill="1"/>
    <xf numFmtId="0" fontId="29" fillId="0" borderId="0" xfId="1" applyFill="1" applyBorder="1" applyAlignment="1"/>
    <xf numFmtId="0" fontId="0" fillId="0" borderId="0" xfId="0" applyAlignment="1">
      <alignment vertical="top" wrapText="1"/>
    </xf>
    <xf numFmtId="0" fontId="18" fillId="13" borderId="0" xfId="0" applyFont="1" applyFill="1"/>
    <xf numFmtId="0" fontId="23" fillId="5" borderId="0" xfId="0" applyFont="1" applyFill="1"/>
    <xf numFmtId="0" fontId="32" fillId="0" borderId="0" xfId="0" applyFont="1" applyAlignment="1">
      <alignment vertical="top" wrapText="1"/>
    </xf>
    <xf numFmtId="0" fontId="23" fillId="0" borderId="0" xfId="0" applyFont="1" applyAlignment="1">
      <alignment vertical="top" wrapText="1"/>
    </xf>
    <xf numFmtId="0" fontId="0" fillId="5" borderId="0" xfId="0" applyFill="1" applyAlignment="1">
      <alignment vertical="top" wrapText="1"/>
    </xf>
    <xf numFmtId="0" fontId="21" fillId="0" borderId="0" xfId="0" applyFont="1" applyAlignment="1">
      <alignment vertical="top" wrapText="1"/>
    </xf>
    <xf numFmtId="0" fontId="0" fillId="0" borderId="40" xfId="0" applyBorder="1" applyAlignment="1">
      <alignment vertical="top"/>
    </xf>
    <xf numFmtId="0" fontId="29" fillId="14" borderId="0" xfId="1" applyFill="1" applyBorder="1"/>
    <xf numFmtId="0" fontId="23" fillId="5" borderId="0" xfId="0" applyFont="1" applyFill="1" applyAlignment="1">
      <alignment vertical="center"/>
    </xf>
    <xf numFmtId="0" fontId="18" fillId="13" borderId="0" xfId="0" applyFont="1" applyFill="1" applyAlignment="1">
      <alignment vertical="top"/>
    </xf>
    <xf numFmtId="0" fontId="18" fillId="0" borderId="1" xfId="0" applyFont="1" applyBorder="1" applyAlignment="1">
      <alignment vertical="top"/>
    </xf>
    <xf numFmtId="0" fontId="29" fillId="0" borderId="0" xfId="1" applyBorder="1" applyAlignment="1"/>
    <xf numFmtId="0" fontId="18" fillId="14" borderId="0" xfId="0" applyFont="1" applyFill="1" applyAlignment="1">
      <alignment vertical="top" wrapText="1"/>
    </xf>
    <xf numFmtId="0" fontId="18" fillId="0" borderId="0" xfId="0" applyFont="1" applyAlignment="1">
      <alignment vertical="top" wrapText="1"/>
    </xf>
    <xf numFmtId="0" fontId="0" fillId="0" borderId="0" xfId="0" applyAlignment="1">
      <alignment horizontal="center" vertical="top" wrapText="1"/>
    </xf>
    <xf numFmtId="0" fontId="0" fillId="16" borderId="0" xfId="0" applyFill="1" applyAlignment="1">
      <alignment horizontal="right" vertical="top" wrapText="1"/>
    </xf>
    <xf numFmtId="0" fontId="20" fillId="0" borderId="0" xfId="0" applyFont="1" applyAlignment="1">
      <alignment vertical="top" wrapText="1"/>
    </xf>
    <xf numFmtId="0" fontId="45" fillId="0" borderId="0" xfId="0" applyFont="1" applyAlignment="1">
      <alignment vertical="top" wrapText="1"/>
    </xf>
    <xf numFmtId="0" fontId="42" fillId="0" borderId="0" xfId="0" applyFont="1"/>
    <xf numFmtId="0" fontId="0" fillId="0" borderId="0" xfId="0" applyAlignment="1">
      <alignment horizontal="right" vertical="top"/>
    </xf>
    <xf numFmtId="0" fontId="21" fillId="0" borderId="1" xfId="0" applyFont="1" applyBorder="1"/>
    <xf numFmtId="0" fontId="0" fillId="0" borderId="33" xfId="0" applyBorder="1" applyAlignment="1">
      <alignment vertical="top"/>
    </xf>
    <xf numFmtId="0" fontId="0" fillId="0" borderId="39" xfId="0" applyBorder="1"/>
    <xf numFmtId="0" fontId="0" fillId="0" borderId="37" xfId="0" applyBorder="1" applyAlignment="1">
      <alignment vertical="top"/>
    </xf>
    <xf numFmtId="0" fontId="0" fillId="0" borderId="37" xfId="0" applyBorder="1"/>
    <xf numFmtId="0" fontId="20" fillId="0" borderId="36" xfId="0" applyFont="1" applyBorder="1"/>
    <xf numFmtId="0" fontId="0" fillId="0" borderId="36" xfId="0" applyBorder="1" applyAlignment="1">
      <alignment vertical="top"/>
    </xf>
    <xf numFmtId="0" fontId="0" fillId="0" borderId="36" xfId="0" applyBorder="1"/>
    <xf numFmtId="0" fontId="18" fillId="0" borderId="38" xfId="0" applyFont="1" applyBorder="1" applyAlignment="1">
      <alignment vertical="top"/>
    </xf>
    <xf numFmtId="0" fontId="18" fillId="13" borderId="7" xfId="0" applyFont="1" applyFill="1" applyBorder="1"/>
    <xf numFmtId="0" fontId="29" fillId="13" borderId="0" xfId="1" applyFill="1" applyBorder="1" applyAlignment="1"/>
    <xf numFmtId="0" fontId="29" fillId="0" borderId="1" xfId="1" applyBorder="1" applyAlignment="1"/>
    <xf numFmtId="0" fontId="29" fillId="13" borderId="0" xfId="1" applyFill="1" applyBorder="1" applyAlignment="1">
      <alignment vertical="top"/>
    </xf>
    <xf numFmtId="0" fontId="29" fillId="0" borderId="33" xfId="1" applyBorder="1" applyAlignment="1"/>
    <xf numFmtId="0" fontId="29" fillId="0" borderId="1" xfId="1" applyBorder="1" applyAlignment="1">
      <alignment vertical="top"/>
    </xf>
    <xf numFmtId="0" fontId="29" fillId="0" borderId="0" xfId="1" applyBorder="1"/>
    <xf numFmtId="0" fontId="0" fillId="0" borderId="40" xfId="0" applyBorder="1"/>
    <xf numFmtId="0" fontId="33" fillId="0" borderId="1" xfId="0" applyFont="1" applyBorder="1"/>
    <xf numFmtId="0" fontId="30" fillId="0" borderId="1" xfId="0" applyFont="1" applyBorder="1"/>
    <xf numFmtId="0" fontId="38" fillId="14" borderId="1" xfId="0" applyFont="1" applyFill="1" applyBorder="1" applyAlignment="1">
      <alignment vertical="top"/>
    </xf>
    <xf numFmtId="0" fontId="36" fillId="13" borderId="0" xfId="0" applyFont="1" applyFill="1" applyAlignment="1">
      <alignment vertical="top"/>
    </xf>
    <xf numFmtId="0" fontId="0" fillId="0" borderId="33" xfId="0" applyBorder="1" applyAlignment="1">
      <alignment vertical="top" wrapText="1"/>
    </xf>
    <xf numFmtId="0" fontId="0" fillId="0" borderId="1" xfId="0" applyBorder="1" applyAlignment="1">
      <alignment vertical="top" wrapText="1"/>
    </xf>
    <xf numFmtId="0" fontId="0" fillId="5" borderId="1" xfId="0" applyFill="1" applyBorder="1" applyAlignment="1">
      <alignment vertical="top"/>
    </xf>
    <xf numFmtId="0" fontId="0" fillId="5" borderId="1" xfId="0" applyFill="1" applyBorder="1" applyAlignment="1">
      <alignment vertical="top" wrapText="1"/>
    </xf>
    <xf numFmtId="0" fontId="18" fillId="14" borderId="1" xfId="0" applyFont="1" applyFill="1" applyBorder="1" applyAlignment="1">
      <alignment vertical="top"/>
    </xf>
    <xf numFmtId="0" fontId="23" fillId="5" borderId="1" xfId="0" applyFont="1" applyFill="1" applyBorder="1" applyAlignment="1">
      <alignment vertical="top" wrapText="1"/>
    </xf>
    <xf numFmtId="0" fontId="0" fillId="16" borderId="0" xfId="0" applyFill="1"/>
    <xf numFmtId="0" fontId="20" fillId="16" borderId="0" xfId="0" applyFont="1" applyFill="1"/>
    <xf numFmtId="0" fontId="20" fillId="16" borderId="37" xfId="0" applyFont="1" applyFill="1" applyBorder="1"/>
    <xf numFmtId="0" fontId="20" fillId="0" borderId="0" xfId="0" applyFont="1" applyAlignment="1">
      <alignment wrapText="1"/>
    </xf>
    <xf numFmtId="0" fontId="20" fillId="16" borderId="0" xfId="0" applyFont="1" applyFill="1" applyAlignment="1">
      <alignment vertical="center"/>
    </xf>
    <xf numFmtId="0" fontId="0" fillId="16" borderId="37" xfId="0" applyFill="1" applyBorder="1"/>
    <xf numFmtId="0" fontId="0" fillId="16" borderId="0" xfId="0" applyFill="1" applyAlignment="1">
      <alignment vertical="center"/>
    </xf>
    <xf numFmtId="0" fontId="0" fillId="16" borderId="0" xfId="0" applyFill="1" applyAlignment="1">
      <alignment vertical="top" wrapText="1"/>
    </xf>
    <xf numFmtId="0" fontId="23" fillId="5" borderId="0" xfId="0" applyFont="1" applyFill="1" applyAlignment="1">
      <alignment vertical="top" wrapText="1"/>
    </xf>
    <xf numFmtId="0" fontId="32" fillId="13" borderId="0" xfId="0" applyFont="1" applyFill="1" applyAlignment="1">
      <alignment vertical="top" wrapText="1"/>
    </xf>
    <xf numFmtId="0" fontId="31" fillId="0" borderId="0" xfId="0" applyFont="1" applyAlignment="1">
      <alignment vertical="top" wrapText="1"/>
    </xf>
    <xf numFmtId="0" fontId="21" fillId="16" borderId="0" xfId="0" applyFont="1" applyFill="1" applyAlignment="1">
      <alignment vertical="top"/>
    </xf>
    <xf numFmtId="0" fontId="0" fillId="5" borderId="37" xfId="0" applyFill="1" applyBorder="1"/>
    <xf numFmtId="0" fontId="0" fillId="5" borderId="0" xfId="0" applyFill="1" applyAlignment="1">
      <alignment vertical="center"/>
    </xf>
    <xf numFmtId="0" fontId="18" fillId="16" borderId="0" xfId="0" applyFont="1" applyFill="1"/>
    <xf numFmtId="0" fontId="32" fillId="0" borderId="0" xfId="0" applyFont="1" applyAlignment="1">
      <alignment vertical="top"/>
    </xf>
    <xf numFmtId="0" fontId="32" fillId="0" borderId="41" xfId="0" applyFont="1" applyBorder="1"/>
    <xf numFmtId="0" fontId="30" fillId="0" borderId="0" xfId="0" applyFont="1"/>
    <xf numFmtId="0" fontId="11" fillId="0" borderId="0" xfId="0" applyFont="1" applyAlignment="1">
      <alignment vertical="top" wrapText="1"/>
    </xf>
    <xf numFmtId="0" fontId="29" fillId="0" borderId="0" xfId="1" applyAlignment="1">
      <alignment vertical="center"/>
    </xf>
    <xf numFmtId="0" fontId="11" fillId="10" borderId="1" xfId="0" applyFont="1" applyFill="1" applyBorder="1"/>
    <xf numFmtId="0" fontId="0" fillId="0" borderId="1" xfId="0" applyBorder="1" applyAlignment="1">
      <alignment horizontal="left" vertical="top"/>
    </xf>
    <xf numFmtId="14" fontId="0" fillId="0" borderId="1" xfId="0" applyNumberFormat="1" applyBorder="1" applyAlignment="1">
      <alignment vertical="center"/>
    </xf>
    <xf numFmtId="16" fontId="0" fillId="0" borderId="1" xfId="0" applyNumberFormat="1" applyBorder="1" applyAlignment="1">
      <alignment horizontal="right" vertical="center"/>
    </xf>
    <xf numFmtId="16" fontId="0" fillId="0" borderId="1" xfId="0" applyNumberFormat="1" applyBorder="1" applyAlignment="1">
      <alignment vertical="top"/>
    </xf>
    <xf numFmtId="0" fontId="0" fillId="2" borderId="1" xfId="0" applyFill="1" applyBorder="1" applyAlignment="1">
      <alignment vertical="top" wrapText="1"/>
    </xf>
    <xf numFmtId="0" fontId="0" fillId="0" borderId="1" xfId="0" applyBorder="1" applyAlignment="1">
      <alignment horizontal="right" vertical="top"/>
    </xf>
    <xf numFmtId="0" fontId="0" fillId="0" borderId="1" xfId="0" applyBorder="1" applyAlignment="1">
      <alignment horizontal="right"/>
    </xf>
    <xf numFmtId="0" fontId="38" fillId="0" borderId="0" xfId="0" applyFont="1"/>
    <xf numFmtId="0" fontId="38" fillId="14" borderId="0" xfId="0" applyFont="1" applyFill="1" applyAlignment="1">
      <alignment vertical="top"/>
    </xf>
    <xf numFmtId="0" fontId="38" fillId="14" borderId="0" xfId="0" applyFont="1" applyFill="1"/>
    <xf numFmtId="0" fontId="30" fillId="14" borderId="1" xfId="0" applyFont="1" applyFill="1" applyBorder="1" applyAlignment="1">
      <alignment vertical="top"/>
    </xf>
    <xf numFmtId="0" fontId="18" fillId="0" borderId="1" xfId="0" applyFont="1" applyBorder="1"/>
    <xf numFmtId="0" fontId="18" fillId="16" borderId="0" xfId="0" applyFont="1" applyFill="1" applyAlignment="1">
      <alignment vertical="top" wrapText="1"/>
    </xf>
    <xf numFmtId="0" fontId="32" fillId="13" borderId="0" xfId="0" applyFont="1" applyFill="1" applyAlignment="1">
      <alignment vertical="top"/>
    </xf>
    <xf numFmtId="0" fontId="32" fillId="13" borderId="0" xfId="0" applyFont="1" applyFill="1"/>
    <xf numFmtId="0" fontId="18" fillId="16" borderId="0" xfId="0" applyFont="1" applyFill="1" applyAlignment="1">
      <alignment vertical="top"/>
    </xf>
    <xf numFmtId="0" fontId="18" fillId="0" borderId="40" xfId="0" applyFont="1" applyBorder="1" applyAlignment="1">
      <alignment vertical="top"/>
    </xf>
    <xf numFmtId="0" fontId="18" fillId="0" borderId="1" xfId="0" applyFont="1" applyBorder="1" applyAlignment="1">
      <alignment vertical="top" wrapText="1"/>
    </xf>
    <xf numFmtId="0" fontId="32" fillId="13" borderId="1" xfId="0" applyFont="1" applyFill="1" applyBorder="1" applyAlignment="1">
      <alignment vertical="top"/>
    </xf>
    <xf numFmtId="0" fontId="18" fillId="0" borderId="33" xfId="0" applyFont="1" applyBorder="1" applyAlignment="1">
      <alignment vertical="top" wrapText="1"/>
    </xf>
    <xf numFmtId="0" fontId="18" fillId="14" borderId="0" xfId="0" applyFont="1" applyFill="1" applyAlignment="1">
      <alignment wrapText="1"/>
    </xf>
    <xf numFmtId="0" fontId="18" fillId="16" borderId="39" xfId="0" applyFont="1" applyFill="1" applyBorder="1"/>
    <xf numFmtId="0" fontId="18" fillId="15" borderId="0" xfId="0" applyFont="1" applyFill="1"/>
    <xf numFmtId="0" fontId="18" fillId="15" borderId="0" xfId="0" applyFont="1" applyFill="1" applyAlignment="1">
      <alignment wrapText="1"/>
    </xf>
    <xf numFmtId="0" fontId="18" fillId="14" borderId="40" xfId="0" applyFont="1" applyFill="1" applyBorder="1"/>
    <xf numFmtId="0" fontId="18" fillId="5" borderId="0" xfId="0" applyFont="1" applyFill="1" applyAlignment="1">
      <alignment vertical="top"/>
    </xf>
    <xf numFmtId="0" fontId="58" fillId="21" borderId="4" xfId="0" applyFont="1" applyFill="1" applyBorder="1" applyAlignment="1">
      <alignment horizontal="center" vertical="center" wrapText="1"/>
    </xf>
    <xf numFmtId="0" fontId="58" fillId="21" borderId="9" xfId="0" applyFont="1" applyFill="1" applyBorder="1" applyAlignment="1">
      <alignment horizontal="center" vertical="center" wrapText="1"/>
    </xf>
    <xf numFmtId="0" fontId="58" fillId="21" borderId="10" xfId="0" applyFont="1" applyFill="1" applyBorder="1" applyAlignment="1">
      <alignment horizontal="center" vertical="center" wrapText="1"/>
    </xf>
    <xf numFmtId="0" fontId="62" fillId="0" borderId="0" xfId="0" applyFont="1"/>
    <xf numFmtId="0" fontId="61" fillId="0" borderId="0" xfId="0" applyFont="1"/>
    <xf numFmtId="2" fontId="61" fillId="0" borderId="0" xfId="0" applyNumberFormat="1" applyFont="1"/>
    <xf numFmtId="43" fontId="61" fillId="0" borderId="0" xfId="3" applyFont="1" applyAlignment="1">
      <alignment horizontal="right"/>
    </xf>
    <xf numFmtId="0" fontId="66" fillId="21" borderId="56" xfId="0" applyFont="1" applyFill="1" applyBorder="1" applyAlignment="1">
      <alignment horizontal="center" vertical="center"/>
    </xf>
    <xf numFmtId="0" fontId="65" fillId="19" borderId="12" xfId="0" applyFont="1" applyFill="1" applyBorder="1" applyAlignment="1">
      <alignment horizontal="center" vertical="center"/>
    </xf>
    <xf numFmtId="0" fontId="65" fillId="18" borderId="44" xfId="0" applyFont="1" applyFill="1" applyBorder="1" applyAlignment="1">
      <alignment horizontal="center" vertical="center"/>
    </xf>
    <xf numFmtId="0" fontId="65" fillId="0" borderId="55" xfId="0" applyFont="1" applyBorder="1" applyAlignment="1">
      <alignment horizontal="center" vertical="center"/>
    </xf>
    <xf numFmtId="0" fontId="65" fillId="18" borderId="32" xfId="0" applyFont="1" applyFill="1" applyBorder="1" applyAlignment="1">
      <alignment horizontal="center" vertical="center" wrapText="1"/>
    </xf>
    <xf numFmtId="0" fontId="65" fillId="0" borderId="1" xfId="0" applyFont="1" applyBorder="1" applyAlignment="1">
      <alignment horizontal="center"/>
    </xf>
    <xf numFmtId="0" fontId="65" fillId="0" borderId="32" xfId="0" applyFont="1" applyBorder="1" applyAlignment="1">
      <alignment horizontal="left" vertical="center"/>
    </xf>
    <xf numFmtId="0" fontId="65" fillId="0" borderId="1" xfId="0" applyFont="1" applyBorder="1" applyAlignment="1">
      <alignment horizontal="center" vertical="center"/>
    </xf>
    <xf numFmtId="0" fontId="65" fillId="0" borderId="1" xfId="0" applyFont="1" applyBorder="1" applyAlignment="1">
      <alignment horizontal="left" vertical="center"/>
    </xf>
    <xf numFmtId="2" fontId="62" fillId="0" borderId="0" xfId="0" applyNumberFormat="1" applyFont="1"/>
    <xf numFmtId="0" fontId="48" fillId="0" borderId="0" xfId="8"/>
    <xf numFmtId="0" fontId="69" fillId="0" borderId="0" xfId="8" applyFont="1"/>
    <xf numFmtId="0" fontId="67" fillId="19" borderId="12" xfId="0" applyFont="1" applyFill="1" applyBorder="1" applyAlignment="1">
      <alignment horizontal="center" vertical="center"/>
    </xf>
    <xf numFmtId="0" fontId="67" fillId="18" borderId="44" xfId="0" applyFont="1" applyFill="1" applyBorder="1" applyAlignment="1">
      <alignment horizontal="center" vertical="center"/>
    </xf>
    <xf numFmtId="0" fontId="67" fillId="19" borderId="7" xfId="8" applyFont="1" applyFill="1" applyBorder="1" applyAlignment="1">
      <alignment horizontal="center" vertical="center"/>
    </xf>
    <xf numFmtId="0" fontId="67" fillId="18" borderId="32" xfId="0" applyFont="1" applyFill="1" applyBorder="1" applyAlignment="1">
      <alignment horizontal="center" vertical="center" wrapText="1"/>
    </xf>
    <xf numFmtId="0" fontId="68" fillId="21" borderId="9" xfId="0" applyFont="1" applyFill="1" applyBorder="1" applyAlignment="1">
      <alignment horizontal="center" vertical="center" wrapText="1"/>
    </xf>
    <xf numFmtId="0" fontId="68" fillId="21" borderId="10" xfId="0" applyFont="1" applyFill="1" applyBorder="1" applyAlignment="1">
      <alignment horizontal="center" vertical="center" wrapText="1"/>
    </xf>
    <xf numFmtId="0" fontId="68" fillId="21" borderId="4" xfId="0" applyFont="1" applyFill="1" applyBorder="1" applyAlignment="1">
      <alignment horizontal="center" vertical="center" wrapText="1"/>
    </xf>
    <xf numFmtId="0" fontId="63" fillId="19" borderId="7" xfId="8" applyFont="1" applyFill="1" applyBorder="1" applyAlignment="1">
      <alignment horizontal="center" vertical="center"/>
    </xf>
    <xf numFmtId="0" fontId="61" fillId="0" borderId="0" xfId="8" applyFont="1"/>
    <xf numFmtId="0" fontId="66" fillId="21" borderId="54" xfId="0" applyFont="1" applyFill="1" applyBorder="1" applyAlignment="1">
      <alignment horizontal="center" vertical="center"/>
    </xf>
    <xf numFmtId="0" fontId="66" fillId="21" borderId="4" xfId="0" applyFont="1" applyFill="1" applyBorder="1" applyAlignment="1">
      <alignment horizontal="center" vertical="center"/>
    </xf>
    <xf numFmtId="0" fontId="65" fillId="0" borderId="6" xfId="0" applyFont="1" applyBorder="1" applyAlignment="1">
      <alignment horizontal="left" vertical="center"/>
    </xf>
    <xf numFmtId="0" fontId="67" fillId="0" borderId="1" xfId="0" applyFont="1" applyBorder="1" applyAlignment="1">
      <alignment horizontal="center" vertical="center"/>
    </xf>
    <xf numFmtId="0" fontId="68" fillId="21" borderId="1" xfId="0" applyFont="1" applyFill="1" applyBorder="1" applyAlignment="1">
      <alignment horizontal="center" vertical="center"/>
    </xf>
    <xf numFmtId="0" fontId="68" fillId="21" borderId="1" xfId="0" applyFont="1" applyFill="1" applyBorder="1" applyAlignment="1">
      <alignment horizontal="center" vertical="center" wrapText="1"/>
    </xf>
    <xf numFmtId="0" fontId="48" fillId="2" borderId="33" xfId="9" applyFill="1" applyBorder="1"/>
    <xf numFmtId="0" fontId="48" fillId="0" borderId="0" xfId="9"/>
    <xf numFmtId="0" fontId="51" fillId="0" borderId="1" xfId="9" applyFont="1" applyBorder="1" applyAlignment="1">
      <alignment horizontal="center" vertical="center" wrapText="1"/>
    </xf>
    <xf numFmtId="0" fontId="61" fillId="0" borderId="0" xfId="9" applyFont="1"/>
    <xf numFmtId="0" fontId="69" fillId="0" borderId="1" xfId="0" applyFont="1" applyBorder="1" applyAlignment="1">
      <alignment horizontal="center" vertical="center" wrapText="1"/>
    </xf>
    <xf numFmtId="0" fontId="68" fillId="21" borderId="59" xfId="0" applyFont="1" applyFill="1" applyBorder="1" applyAlignment="1">
      <alignment horizontal="center" vertical="center" wrapText="1"/>
    </xf>
    <xf numFmtId="0" fontId="67" fillId="18" borderId="1" xfId="0" applyFont="1" applyFill="1" applyBorder="1" applyAlignment="1">
      <alignment horizontal="center" vertical="center"/>
    </xf>
    <xf numFmtId="0" fontId="67" fillId="19" borderId="1" xfId="8" applyFont="1" applyFill="1" applyBorder="1" applyAlignment="1">
      <alignment horizontal="center" vertical="center"/>
    </xf>
    <xf numFmtId="0" fontId="58" fillId="21" borderId="45" xfId="5" applyFont="1" applyFill="1" applyBorder="1" applyAlignment="1">
      <alignment horizontal="center" vertical="center" wrapText="1"/>
    </xf>
    <xf numFmtId="0" fontId="58" fillId="21" borderId="46" xfId="6" applyFont="1" applyFill="1" applyBorder="1" applyAlignment="1">
      <alignment horizontal="center" vertical="center" wrapText="1"/>
    </xf>
    <xf numFmtId="0" fontId="73" fillId="21" borderId="46" xfId="6" applyFont="1" applyFill="1" applyBorder="1" applyAlignment="1">
      <alignment horizontal="center" vertical="center" wrapText="1"/>
    </xf>
    <xf numFmtId="0" fontId="75" fillId="21" borderId="46" xfId="6" applyFont="1" applyFill="1" applyBorder="1" applyAlignment="1">
      <alignment horizontal="center" vertical="center" wrapText="1"/>
    </xf>
    <xf numFmtId="0" fontId="58" fillId="21" borderId="1" xfId="5" applyFont="1" applyFill="1" applyBorder="1" applyAlignment="1">
      <alignment horizontal="center" vertical="center" wrapText="1"/>
    </xf>
    <xf numFmtId="0" fontId="58" fillId="0" borderId="0" xfId="5" applyFont="1" applyAlignment="1">
      <alignment horizontal="center" vertical="center" wrapText="1"/>
    </xf>
    <xf numFmtId="0" fontId="58" fillId="23" borderId="0" xfId="5" applyFont="1" applyFill="1" applyAlignment="1">
      <alignment horizontal="center" vertical="center" wrapText="1"/>
    </xf>
    <xf numFmtId="0" fontId="59" fillId="0" borderId="0" xfId="5" applyFont="1" applyAlignment="1">
      <alignment horizontal="left" vertical="center" wrapText="1"/>
    </xf>
    <xf numFmtId="0" fontId="59" fillId="0" borderId="0" xfId="5" applyFont="1" applyAlignment="1">
      <alignment horizontal="right" vertical="center" wrapText="1"/>
    </xf>
    <xf numFmtId="0" fontId="77" fillId="0" borderId="0" xfId="5" applyFont="1" applyAlignment="1">
      <alignment horizontal="left" vertical="center" wrapText="1"/>
    </xf>
    <xf numFmtId="0" fontId="77" fillId="0" borderId="0" xfId="5" applyFont="1" applyAlignment="1">
      <alignment horizontal="center" vertical="center" wrapText="1"/>
    </xf>
    <xf numFmtId="0" fontId="76" fillId="0" borderId="1" xfId="5" applyFont="1" applyBorder="1" applyAlignment="1">
      <alignment horizontal="left" vertical="center" wrapText="1"/>
    </xf>
    <xf numFmtId="0" fontId="78" fillId="0" borderId="0" xfId="5" applyFont="1" applyAlignment="1">
      <alignment horizontal="left" vertical="center" wrapText="1"/>
    </xf>
    <xf numFmtId="0" fontId="79" fillId="0" borderId="0" xfId="5" applyFont="1" applyAlignment="1">
      <alignment horizontal="left" vertical="center" wrapText="1"/>
    </xf>
    <xf numFmtId="0" fontId="69" fillId="0" borderId="0" xfId="0" applyFont="1" applyAlignment="1">
      <alignment vertical="center"/>
    </xf>
    <xf numFmtId="0" fontId="69" fillId="0" borderId="0" xfId="8" applyFont="1" applyAlignment="1">
      <alignment vertical="center"/>
    </xf>
    <xf numFmtId="0" fontId="68" fillId="21" borderId="4" xfId="0" applyFont="1" applyFill="1" applyBorder="1" applyAlignment="1">
      <alignment horizontal="center" vertical="center"/>
    </xf>
    <xf numFmtId="0" fontId="68" fillId="21" borderId="0" xfId="0" applyFont="1" applyFill="1" applyAlignment="1">
      <alignment horizontal="center" vertical="center" wrapText="1"/>
    </xf>
    <xf numFmtId="0" fontId="48" fillId="0" borderId="0" xfId="8" applyAlignment="1">
      <alignment vertical="center"/>
    </xf>
    <xf numFmtId="4" fontId="66" fillId="21" borderId="53" xfId="0" applyNumberFormat="1" applyFont="1" applyFill="1" applyBorder="1" applyAlignment="1">
      <alignment horizontal="center" vertical="center"/>
    </xf>
    <xf numFmtId="0" fontId="65" fillId="0" borderId="4" xfId="0" applyFont="1" applyBorder="1" applyAlignment="1">
      <alignment horizontal="left" vertical="center"/>
    </xf>
    <xf numFmtId="0" fontId="64" fillId="21" borderId="1" xfId="0" applyFont="1" applyFill="1" applyBorder="1" applyAlignment="1">
      <alignment horizontal="center" vertical="center"/>
    </xf>
    <xf numFmtId="0" fontId="63" fillId="0" borderId="1" xfId="0" applyFont="1" applyBorder="1" applyAlignment="1">
      <alignment horizontal="center" vertical="center"/>
    </xf>
    <xf numFmtId="0" fontId="63" fillId="19" borderId="1" xfId="0" applyFont="1" applyFill="1" applyBorder="1" applyAlignment="1">
      <alignment horizontal="center" vertical="center"/>
    </xf>
    <xf numFmtId="0" fontId="63" fillId="18" borderId="1" xfId="0" applyFont="1" applyFill="1" applyBorder="1" applyAlignment="1">
      <alignment horizontal="center" vertical="center"/>
    </xf>
    <xf numFmtId="0" fontId="63" fillId="19" borderId="1" xfId="8" applyFont="1" applyFill="1" applyBorder="1" applyAlignment="1">
      <alignment horizontal="center" vertical="center"/>
    </xf>
    <xf numFmtId="0" fontId="63" fillId="18" borderId="1" xfId="0" applyFont="1" applyFill="1" applyBorder="1" applyAlignment="1">
      <alignment horizontal="center" vertical="center" wrapText="1"/>
    </xf>
    <xf numFmtId="0" fontId="63" fillId="0" borderId="1" xfId="0" applyFont="1" applyBorder="1" applyAlignment="1">
      <alignment horizontal="center"/>
    </xf>
    <xf numFmtId="2" fontId="61" fillId="0" borderId="1" xfId="0" applyNumberFormat="1" applyFont="1" applyBorder="1" applyAlignment="1">
      <alignment horizontal="center" vertical="center" wrapText="1"/>
    </xf>
    <xf numFmtId="4" fontId="61" fillId="0" borderId="1" xfId="4" applyNumberFormat="1" applyFont="1" applyBorder="1" applyAlignment="1">
      <alignment horizontal="center" vertical="center"/>
    </xf>
    <xf numFmtId="0" fontId="61" fillId="19" borderId="1" xfId="0" applyFont="1" applyFill="1" applyBorder="1" applyAlignment="1">
      <alignment horizontal="center" vertical="center" wrapText="1"/>
    </xf>
    <xf numFmtId="0" fontId="61" fillId="18" borderId="1" xfId="0" applyFont="1" applyFill="1" applyBorder="1" applyAlignment="1">
      <alignment horizontal="center" vertical="center" wrapText="1"/>
    </xf>
    <xf numFmtId="0" fontId="61" fillId="19" borderId="1" xfId="8" applyFont="1" applyFill="1" applyBorder="1" applyAlignment="1">
      <alignment horizontal="center" vertical="center" wrapText="1"/>
    </xf>
    <xf numFmtId="0" fontId="64" fillId="21" borderId="1" xfId="0" applyFont="1" applyFill="1" applyBorder="1" applyAlignment="1">
      <alignment horizontal="center" vertical="center" wrapText="1"/>
    </xf>
    <xf numFmtId="0" fontId="64" fillId="21" borderId="1" xfId="0" applyFont="1" applyFill="1" applyBorder="1" applyAlignment="1">
      <alignment vertical="center" wrapText="1"/>
    </xf>
    <xf numFmtId="4" fontId="69" fillId="0" borderId="1" xfId="0" applyNumberFormat="1" applyFont="1" applyBorder="1" applyAlignment="1">
      <alignment horizontal="center" vertical="center"/>
    </xf>
    <xf numFmtId="4" fontId="68" fillId="21" borderId="51" xfId="0" applyNumberFormat="1" applyFont="1" applyFill="1" applyBorder="1" applyAlignment="1">
      <alignment horizontal="center" vertical="center" wrapText="1"/>
    </xf>
    <xf numFmtId="0" fontId="51" fillId="0" borderId="1" xfId="9" applyFont="1" applyBorder="1" applyAlignment="1">
      <alignment vertical="center"/>
    </xf>
    <xf numFmtId="0" fontId="72" fillId="0" borderId="0" xfId="9" applyFont="1"/>
    <xf numFmtId="0" fontId="58" fillId="21" borderId="33" xfId="9" applyFont="1" applyFill="1" applyBorder="1" applyAlignment="1">
      <alignment horizontal="center" vertical="center"/>
    </xf>
    <xf numFmtId="0" fontId="51" fillId="19" borderId="1" xfId="9" applyFont="1" applyFill="1" applyBorder="1" applyAlignment="1">
      <alignment horizontal="center" vertical="center"/>
    </xf>
    <xf numFmtId="0" fontId="51" fillId="18" borderId="1" xfId="9" applyFont="1" applyFill="1" applyBorder="1" applyAlignment="1">
      <alignment horizontal="center" vertical="center"/>
    </xf>
    <xf numFmtId="0" fontId="51" fillId="0" borderId="1" xfId="9" applyFont="1" applyBorder="1" applyAlignment="1">
      <alignment horizontal="center" vertical="center"/>
    </xf>
    <xf numFmtId="0" fontId="51" fillId="18" borderId="1" xfId="9" applyFont="1" applyFill="1" applyBorder="1" applyAlignment="1">
      <alignment horizontal="center" vertical="center" wrapText="1"/>
    </xf>
    <xf numFmtId="0" fontId="50" fillId="0" borderId="1" xfId="8" applyFont="1" applyBorder="1" applyAlignment="1">
      <alignment horizontal="center" vertical="center" wrapText="1"/>
    </xf>
    <xf numFmtId="0" fontId="54" fillId="19" borderId="1" xfId="9" applyFont="1" applyFill="1" applyBorder="1" applyAlignment="1">
      <alignment horizontal="center" vertical="center"/>
    </xf>
    <xf numFmtId="0" fontId="54" fillId="18" borderId="1" xfId="9" applyFont="1" applyFill="1" applyBorder="1" applyAlignment="1">
      <alignment horizontal="center" vertical="center"/>
    </xf>
    <xf numFmtId="0" fontId="54" fillId="18" borderId="1" xfId="9" applyFont="1" applyFill="1" applyBorder="1" applyAlignment="1">
      <alignment horizontal="center" vertical="center" wrapText="1"/>
    </xf>
    <xf numFmtId="43" fontId="58" fillId="21" borderId="60" xfId="10" applyFont="1" applyFill="1" applyBorder="1" applyAlignment="1">
      <alignment horizontal="right" vertical="center" wrapText="1"/>
    </xf>
    <xf numFmtId="0" fontId="13" fillId="21" borderId="34" xfId="9" applyFont="1" applyFill="1" applyBorder="1" applyAlignment="1">
      <alignment horizontal="center"/>
    </xf>
    <xf numFmtId="0" fontId="58" fillId="2" borderId="33" xfId="9" applyFont="1" applyFill="1" applyBorder="1" applyAlignment="1">
      <alignment horizontal="center" vertical="center"/>
    </xf>
    <xf numFmtId="0" fontId="58" fillId="2" borderId="0" xfId="9" applyFont="1" applyFill="1" applyAlignment="1">
      <alignment horizontal="center" vertical="center"/>
    </xf>
    <xf numFmtId="0" fontId="55" fillId="2" borderId="0" xfId="9" applyFont="1" applyFill="1" applyAlignment="1">
      <alignment horizontal="center" vertical="center" wrapText="1"/>
    </xf>
    <xf numFmtId="43" fontId="58" fillId="2" borderId="0" xfId="10" applyFont="1" applyFill="1" applyBorder="1" applyAlignment="1">
      <alignment horizontal="right" vertical="center" wrapText="1"/>
    </xf>
    <xf numFmtId="0" fontId="13" fillId="2" borderId="0" xfId="9" applyFont="1" applyFill="1" applyAlignment="1">
      <alignment horizontal="center"/>
    </xf>
    <xf numFmtId="0" fontId="48" fillId="2" borderId="0" xfId="9" applyFill="1"/>
    <xf numFmtId="0" fontId="58" fillId="21" borderId="1" xfId="9" applyFont="1" applyFill="1" applyBorder="1" applyAlignment="1">
      <alignment horizontal="center" vertical="center"/>
    </xf>
    <xf numFmtId="0" fontId="59" fillId="2" borderId="0" xfId="9" applyFont="1" applyFill="1" applyAlignment="1">
      <alignment vertical="top" wrapText="1"/>
    </xf>
    <xf numFmtId="0" fontId="50" fillId="2" borderId="0" xfId="9" applyFont="1" applyFill="1" applyAlignment="1">
      <alignment vertical="top" wrapText="1"/>
    </xf>
    <xf numFmtId="0" fontId="85" fillId="0" borderId="1" xfId="0" applyFont="1" applyBorder="1" applyAlignment="1">
      <alignment horizontal="center" vertical="center"/>
    </xf>
    <xf numFmtId="0" fontId="85" fillId="0" borderId="1" xfId="0" applyFont="1" applyBorder="1" applyAlignment="1">
      <alignment horizontal="center" vertical="center" wrapText="1"/>
    </xf>
    <xf numFmtId="43" fontId="85" fillId="0" borderId="1" xfId="3" applyFont="1" applyBorder="1" applyAlignment="1">
      <alignment horizontal="center" vertical="center"/>
    </xf>
    <xf numFmtId="0" fontId="85" fillId="19" borderId="1" xfId="0" applyFont="1" applyFill="1" applyBorder="1" applyAlignment="1">
      <alignment horizontal="center" vertical="center"/>
    </xf>
    <xf numFmtId="0" fontId="85" fillId="18" borderId="1" xfId="0" applyFont="1" applyFill="1" applyBorder="1" applyAlignment="1">
      <alignment horizontal="center" vertical="center"/>
    </xf>
    <xf numFmtId="0" fontId="85" fillId="18" borderId="1" xfId="0" applyFont="1" applyFill="1" applyBorder="1" applyAlignment="1">
      <alignment horizontal="center" vertical="center" wrapText="1"/>
    </xf>
    <xf numFmtId="0" fontId="88" fillId="0" borderId="1" xfId="0" applyFont="1" applyBorder="1" applyAlignment="1">
      <alignment horizontal="center" vertical="center" wrapText="1"/>
    </xf>
    <xf numFmtId="0" fontId="86" fillId="19" borderId="1" xfId="0" applyFont="1" applyFill="1" applyBorder="1" applyAlignment="1">
      <alignment horizontal="center" vertical="center" wrapText="1"/>
    </xf>
    <xf numFmtId="0" fontId="86" fillId="18" borderId="1" xfId="0" applyFont="1" applyFill="1" applyBorder="1" applyAlignment="1">
      <alignment horizontal="center" vertical="center" wrapText="1"/>
    </xf>
    <xf numFmtId="10" fontId="85" fillId="7" borderId="1" xfId="4" applyNumberFormat="1" applyFont="1" applyFill="1" applyBorder="1" applyAlignment="1">
      <alignment horizontal="center" vertical="center"/>
    </xf>
    <xf numFmtId="4" fontId="85" fillId="7" borderId="1" xfId="3" applyNumberFormat="1" applyFont="1" applyFill="1" applyBorder="1" applyAlignment="1">
      <alignment horizontal="center" vertical="center"/>
    </xf>
    <xf numFmtId="0" fontId="86" fillId="2" borderId="1" xfId="0" applyFont="1" applyFill="1" applyBorder="1" applyAlignment="1">
      <alignment horizontal="center" vertical="center" wrapText="1"/>
    </xf>
    <xf numFmtId="10" fontId="86" fillId="0" borderId="1" xfId="4" applyNumberFormat="1" applyFont="1" applyBorder="1" applyAlignment="1">
      <alignment horizontal="center" vertical="center"/>
    </xf>
    <xf numFmtId="4" fontId="86" fillId="0" borderId="1" xfId="0" applyNumberFormat="1" applyFont="1" applyBorder="1" applyAlignment="1">
      <alignment horizontal="center" vertical="center"/>
    </xf>
    <xf numFmtId="0" fontId="86" fillId="0" borderId="1" xfId="0" applyFont="1" applyBorder="1" applyAlignment="1">
      <alignment horizontal="center" vertical="center" wrapText="1"/>
    </xf>
    <xf numFmtId="4" fontId="86" fillId="0" borderId="1" xfId="3" applyNumberFormat="1" applyFont="1" applyFill="1" applyBorder="1" applyAlignment="1">
      <alignment horizontal="center" vertical="center" wrapText="1"/>
    </xf>
    <xf numFmtId="0" fontId="88" fillId="2" borderId="1" xfId="0" applyFont="1" applyFill="1" applyBorder="1" applyAlignment="1">
      <alignment horizontal="center" vertical="center" wrapText="1"/>
    </xf>
    <xf numFmtId="10" fontId="85" fillId="22" borderId="1" xfId="4" applyNumberFormat="1" applyFont="1" applyFill="1" applyBorder="1" applyAlignment="1">
      <alignment horizontal="center" vertical="center"/>
    </xf>
    <xf numFmtId="4" fontId="85" fillId="22" borderId="1" xfId="3" applyNumberFormat="1" applyFont="1" applyFill="1" applyBorder="1" applyAlignment="1">
      <alignment horizontal="center" vertical="center"/>
    </xf>
    <xf numFmtId="10" fontId="86" fillId="0" borderId="1" xfId="4" applyNumberFormat="1" applyFont="1" applyFill="1" applyBorder="1" applyAlignment="1">
      <alignment horizontal="center" vertical="center"/>
    </xf>
    <xf numFmtId="0" fontId="86" fillId="0" borderId="1" xfId="0" applyFont="1" applyBorder="1" applyAlignment="1">
      <alignment horizontal="center" vertical="center"/>
    </xf>
    <xf numFmtId="0" fontId="51" fillId="0" borderId="1" xfId="0" applyFont="1" applyBorder="1" applyAlignment="1">
      <alignment horizontal="center" vertical="center"/>
    </xf>
    <xf numFmtId="0" fontId="0" fillId="0" borderId="0" xfId="0" applyAlignment="1">
      <alignment horizontal="center" vertical="center"/>
    </xf>
    <xf numFmtId="2" fontId="86" fillId="0" borderId="1" xfId="4" applyNumberFormat="1" applyFont="1" applyBorder="1" applyAlignment="1">
      <alignment horizontal="center" vertical="center"/>
    </xf>
    <xf numFmtId="2" fontId="86" fillId="0" borderId="1" xfId="4" applyNumberFormat="1" applyFont="1" applyFill="1" applyBorder="1" applyAlignment="1">
      <alignment horizontal="center" vertical="center" wrapText="1"/>
    </xf>
    <xf numFmtId="4" fontId="87" fillId="21" borderId="1" xfId="3" applyNumberFormat="1" applyFont="1" applyFill="1" applyBorder="1" applyAlignment="1">
      <alignment horizontal="right" vertical="center" wrapText="1"/>
    </xf>
    <xf numFmtId="0" fontId="87" fillId="21" borderId="44" xfId="9" applyFont="1" applyFill="1" applyBorder="1" applyAlignment="1">
      <alignment horizontal="center" vertical="center" wrapText="1"/>
    </xf>
    <xf numFmtId="0" fontId="86" fillId="0" borderId="0" xfId="0" applyFont="1" applyAlignment="1">
      <alignment vertical="center"/>
    </xf>
    <xf numFmtId="0" fontId="51" fillId="0" borderId="0" xfId="0" applyFont="1" applyAlignment="1">
      <alignment horizontal="center" vertical="center"/>
    </xf>
    <xf numFmtId="0" fontId="62" fillId="0" borderId="0" xfId="0" applyFont="1" applyAlignment="1">
      <alignment horizontal="center"/>
    </xf>
    <xf numFmtId="0" fontId="48" fillId="0" borderId="0" xfId="8" applyAlignment="1">
      <alignment horizontal="center"/>
    </xf>
    <xf numFmtId="0" fontId="64" fillId="21" borderId="4" xfId="0" applyFont="1" applyFill="1" applyBorder="1" applyAlignment="1">
      <alignment horizontal="center" vertical="center"/>
    </xf>
    <xf numFmtId="0" fontId="63" fillId="0" borderId="4" xfId="0" applyFont="1" applyBorder="1" applyAlignment="1">
      <alignment horizontal="center" vertical="center"/>
    </xf>
    <xf numFmtId="4" fontId="64" fillId="21" borderId="7" xfId="0" applyNumberFormat="1" applyFont="1" applyFill="1" applyBorder="1" applyAlignment="1">
      <alignment horizontal="center" vertical="center"/>
    </xf>
    <xf numFmtId="0" fontId="53" fillId="2" borderId="1" xfId="0" applyFont="1" applyFill="1" applyBorder="1" applyAlignment="1">
      <alignment horizontal="center" vertical="center" wrapText="1"/>
    </xf>
    <xf numFmtId="0" fontId="82" fillId="0" borderId="1" xfId="0" applyFont="1" applyBorder="1" applyAlignment="1">
      <alignment horizontal="center" vertical="center" wrapText="1"/>
    </xf>
    <xf numFmtId="0" fontId="61" fillId="0" borderId="1" xfId="0" applyFont="1" applyBorder="1" applyAlignment="1">
      <alignment horizontal="center" vertical="center"/>
    </xf>
    <xf numFmtId="0" fontId="67" fillId="19" borderId="46" xfId="0" applyFont="1" applyFill="1" applyBorder="1" applyAlignment="1">
      <alignment horizontal="center" vertical="center"/>
    </xf>
    <xf numFmtId="0" fontId="67" fillId="19" borderId="44" xfId="8" applyFont="1" applyFill="1" applyBorder="1" applyAlignment="1">
      <alignment horizontal="center" vertical="center"/>
    </xf>
    <xf numFmtId="0" fontId="69" fillId="0" borderId="4" xfId="0" applyFont="1" applyBorder="1" applyAlignment="1">
      <alignment horizontal="center" vertical="center"/>
    </xf>
    <xf numFmtId="4" fontId="64" fillId="21" borderId="1" xfId="0" applyNumberFormat="1" applyFont="1" applyFill="1" applyBorder="1" applyAlignment="1">
      <alignment horizontal="center" vertical="center" wrapText="1"/>
    </xf>
    <xf numFmtId="0" fontId="62" fillId="0" borderId="33" xfId="0" applyFont="1" applyBorder="1"/>
    <xf numFmtId="0" fontId="0" fillId="0" borderId="0" xfId="9" applyFont="1"/>
    <xf numFmtId="2" fontId="64" fillId="21" borderId="1" xfId="0" applyNumberFormat="1" applyFont="1" applyFill="1" applyBorder="1" applyAlignment="1">
      <alignment horizontal="center" vertical="center"/>
    </xf>
    <xf numFmtId="2" fontId="89" fillId="21" borderId="1" xfId="4" applyNumberFormat="1" applyFont="1" applyFill="1" applyBorder="1" applyAlignment="1">
      <alignment horizontal="center" vertical="center"/>
    </xf>
    <xf numFmtId="0" fontId="61" fillId="0" borderId="0" xfId="0" applyFont="1" applyAlignment="1">
      <alignment horizontal="center" vertical="center"/>
    </xf>
    <xf numFmtId="2" fontId="61" fillId="0" borderId="0" xfId="0" applyNumberFormat="1" applyFont="1" applyAlignment="1">
      <alignment horizontal="center" vertical="center"/>
    </xf>
    <xf numFmtId="0" fontId="67" fillId="19" borderId="6" xfId="0" applyFont="1" applyFill="1" applyBorder="1" applyAlignment="1">
      <alignment horizontal="center" vertical="center"/>
    </xf>
    <xf numFmtId="0" fontId="69" fillId="0" borderId="2" xfId="0" applyFont="1" applyBorder="1" applyAlignment="1">
      <alignment horizontal="center" vertical="center"/>
    </xf>
    <xf numFmtId="0" fontId="67" fillId="0" borderId="33" xfId="0" applyFont="1" applyBorder="1" applyAlignment="1">
      <alignment horizontal="center" vertical="center"/>
    </xf>
    <xf numFmtId="4" fontId="68" fillId="21" borderId="50" xfId="0" applyNumberFormat="1" applyFont="1" applyFill="1" applyBorder="1" applyAlignment="1">
      <alignment horizontal="center" vertical="center" wrapText="1"/>
    </xf>
    <xf numFmtId="0" fontId="53" fillId="2" borderId="1" xfId="0" applyFont="1" applyFill="1" applyBorder="1" applyAlignment="1">
      <alignment vertical="center" wrapText="1"/>
    </xf>
    <xf numFmtId="0" fontId="66" fillId="21" borderId="7" xfId="0" applyFont="1" applyFill="1" applyBorder="1" applyAlignment="1">
      <alignment horizontal="center" vertical="center"/>
    </xf>
    <xf numFmtId="0" fontId="87" fillId="21" borderId="43" xfId="9" applyFont="1" applyFill="1" applyBorder="1" applyAlignment="1">
      <alignment horizontal="center" vertical="center" wrapText="1"/>
    </xf>
    <xf numFmtId="0" fontId="51" fillId="19" borderId="4" xfId="9" applyFont="1" applyFill="1" applyBorder="1" applyAlignment="1">
      <alignment horizontal="center" vertical="center"/>
    </xf>
    <xf numFmtId="0" fontId="54" fillId="19" borderId="4" xfId="9" applyFont="1" applyFill="1" applyBorder="1" applyAlignment="1">
      <alignment horizontal="center" vertical="center"/>
    </xf>
    <xf numFmtId="0" fontId="53" fillId="2" borderId="1" xfId="9" applyFont="1" applyFill="1" applyBorder="1" applyAlignment="1">
      <alignment vertical="center" wrapText="1"/>
    </xf>
    <xf numFmtId="0" fontId="56" fillId="21" borderId="1" xfId="9" applyFont="1" applyFill="1" applyBorder="1" applyAlignment="1">
      <alignment horizontal="center" vertical="center"/>
    </xf>
    <xf numFmtId="43" fontId="51" fillId="0" borderId="1" xfId="10" applyFont="1" applyBorder="1" applyAlignment="1">
      <alignment horizontal="right" vertical="center"/>
    </xf>
    <xf numFmtId="0" fontId="70" fillId="2" borderId="1" xfId="0" applyFont="1" applyFill="1" applyBorder="1" applyAlignment="1">
      <alignment horizontal="center" vertical="center" wrapText="1"/>
    </xf>
    <xf numFmtId="0" fontId="65" fillId="0" borderId="33" xfId="0" applyFont="1" applyBorder="1" applyAlignment="1">
      <alignment horizontal="center"/>
    </xf>
    <xf numFmtId="0" fontId="10" fillId="0" borderId="0" xfId="5" applyFont="1"/>
    <xf numFmtId="0" fontId="10" fillId="10" borderId="1" xfId="5" applyFont="1" applyFill="1" applyBorder="1"/>
    <xf numFmtId="0" fontId="48" fillId="0" borderId="0" xfId="6" applyAlignment="1">
      <alignment horizontal="center" vertical="center"/>
    </xf>
    <xf numFmtId="0" fontId="48" fillId="0" borderId="1" xfId="5" applyFont="1" applyBorder="1" applyAlignment="1">
      <alignment horizontal="left" vertical="top" wrapText="1"/>
    </xf>
    <xf numFmtId="0" fontId="90" fillId="0" borderId="1" xfId="5" applyFont="1" applyBorder="1"/>
    <xf numFmtId="0" fontId="48" fillId="0" borderId="0" xfId="6"/>
    <xf numFmtId="0" fontId="10" fillId="10" borderId="33" xfId="5" applyFont="1" applyFill="1" applyBorder="1"/>
    <xf numFmtId="0" fontId="90" fillId="0" borderId="1" xfId="5" applyFont="1" applyBorder="1" applyAlignment="1">
      <alignment vertical="center" wrapText="1"/>
    </xf>
    <xf numFmtId="0" fontId="90" fillId="0" borderId="0" xfId="5" applyFont="1" applyAlignment="1">
      <alignment vertical="center" wrapText="1"/>
    </xf>
    <xf numFmtId="0" fontId="90" fillId="2" borderId="1" xfId="5" applyFont="1" applyFill="1" applyBorder="1" applyAlignment="1">
      <alignment vertical="center" wrapText="1"/>
    </xf>
    <xf numFmtId="0" fontId="10" fillId="2" borderId="1" xfId="5" applyFont="1" applyFill="1" applyBorder="1"/>
    <xf numFmtId="0" fontId="10" fillId="0" borderId="1" xfId="5" applyFont="1" applyBorder="1"/>
    <xf numFmtId="4" fontId="53" fillId="0" borderId="1" xfId="0" applyNumberFormat="1" applyFont="1" applyBorder="1" applyAlignment="1">
      <alignment vertical="center"/>
    </xf>
    <xf numFmtId="0" fontId="91" fillId="0" borderId="1" xfId="5" applyFont="1" applyBorder="1" applyAlignment="1">
      <alignment wrapText="1"/>
    </xf>
    <xf numFmtId="0" fontId="66" fillId="21" borderId="33" xfId="0" applyFont="1" applyFill="1" applyBorder="1" applyAlignment="1">
      <alignment horizontal="center" vertical="center"/>
    </xf>
    <xf numFmtId="0" fontId="66" fillId="21" borderId="33" xfId="0" applyFont="1" applyFill="1" applyBorder="1" applyAlignment="1">
      <alignment vertical="center"/>
    </xf>
    <xf numFmtId="0" fontId="66" fillId="21" borderId="32" xfId="0" applyFont="1" applyFill="1" applyBorder="1" applyAlignment="1">
      <alignment vertical="center"/>
    </xf>
    <xf numFmtId="4" fontId="0" fillId="0" borderId="0" xfId="0" applyNumberFormat="1"/>
    <xf numFmtId="4" fontId="85" fillId="7" borderId="1" xfId="4" applyNumberFormat="1" applyFont="1" applyFill="1" applyBorder="1" applyAlignment="1">
      <alignment horizontal="center" vertical="center"/>
    </xf>
    <xf numFmtId="4" fontId="86" fillId="0" borderId="1" xfId="4" applyNumberFormat="1" applyFont="1" applyBorder="1" applyAlignment="1">
      <alignment horizontal="center" vertical="center"/>
    </xf>
    <xf numFmtId="4" fontId="85" fillId="22" borderId="1" xfId="4" applyNumberFormat="1" applyFont="1" applyFill="1" applyBorder="1" applyAlignment="1">
      <alignment horizontal="center" vertical="center"/>
    </xf>
    <xf numFmtId="4" fontId="87" fillId="21" borderId="1" xfId="4" applyNumberFormat="1" applyFont="1" applyFill="1" applyBorder="1" applyAlignment="1">
      <alignment horizontal="right" vertical="center" wrapText="1"/>
    </xf>
    <xf numFmtId="10" fontId="86" fillId="0" borderId="1" xfId="4" applyNumberFormat="1" applyFont="1" applyFill="1" applyBorder="1" applyAlignment="1">
      <alignment vertical="center" wrapText="1"/>
    </xf>
    <xf numFmtId="10" fontId="87" fillId="21" borderId="43" xfId="9" applyNumberFormat="1" applyFont="1" applyFill="1" applyBorder="1" applyAlignment="1">
      <alignment horizontal="center" vertical="center" wrapText="1"/>
    </xf>
    <xf numFmtId="4" fontId="85" fillId="0" borderId="1" xfId="3" applyNumberFormat="1" applyFont="1" applyBorder="1" applyAlignment="1">
      <alignment horizontal="center" vertical="center"/>
    </xf>
    <xf numFmtId="10" fontId="85" fillId="0" borderId="1" xfId="4" applyNumberFormat="1" applyFont="1" applyFill="1" applyBorder="1" applyAlignment="1">
      <alignment horizontal="center" vertical="center"/>
    </xf>
    <xf numFmtId="4" fontId="84" fillId="0" borderId="1" xfId="12" applyNumberFormat="1" applyFont="1" applyBorder="1" applyAlignment="1">
      <alignment horizontal="center" vertical="center" wrapText="1"/>
    </xf>
    <xf numFmtId="0" fontId="50" fillId="0" borderId="1" xfId="9" applyFont="1" applyBorder="1" applyAlignment="1">
      <alignment horizontal="center" vertical="center" wrapText="1"/>
    </xf>
    <xf numFmtId="0" fontId="94" fillId="0" borderId="1" xfId="5" applyFont="1" applyBorder="1" applyAlignment="1">
      <alignment horizontal="center" vertical="center" wrapText="1"/>
    </xf>
    <xf numFmtId="0" fontId="92" fillId="0" borderId="1" xfId="5" applyFont="1" applyBorder="1" applyAlignment="1">
      <alignment horizontal="center" vertical="center" wrapText="1"/>
    </xf>
    <xf numFmtId="4" fontId="92" fillId="2" borderId="1" xfId="5" applyNumberFormat="1" applyFont="1" applyFill="1" applyBorder="1" applyAlignment="1">
      <alignment horizontal="center" vertical="center" wrapText="1"/>
    </xf>
    <xf numFmtId="0" fontId="95" fillId="0" borderId="1" xfId="5" applyFont="1" applyBorder="1" applyAlignment="1">
      <alignment horizontal="center" vertical="center" wrapText="1"/>
    </xf>
    <xf numFmtId="4" fontId="94" fillId="2" borderId="1" xfId="5" applyNumberFormat="1" applyFont="1" applyFill="1" applyBorder="1" applyAlignment="1">
      <alignment horizontal="center" vertical="center" wrapText="1"/>
    </xf>
    <xf numFmtId="4" fontId="94" fillId="0" borderId="1" xfId="5" applyNumberFormat="1" applyFont="1" applyBorder="1" applyAlignment="1">
      <alignment horizontal="center" vertical="center" wrapText="1"/>
    </xf>
    <xf numFmtId="4" fontId="96" fillId="0" borderId="1" xfId="7" applyNumberFormat="1" applyFont="1" applyFill="1" applyBorder="1" applyAlignment="1">
      <alignment horizontal="center" vertical="center" wrapText="1"/>
    </xf>
    <xf numFmtId="0" fontId="96" fillId="0" borderId="1" xfId="6" applyFont="1" applyBorder="1" applyAlignment="1">
      <alignment horizontal="center" vertical="center" wrapText="1"/>
    </xf>
    <xf numFmtId="4" fontId="94" fillId="2" borderId="1" xfId="7" applyNumberFormat="1" applyFont="1" applyFill="1" applyBorder="1" applyAlignment="1">
      <alignment horizontal="center" vertical="center" wrapText="1"/>
    </xf>
    <xf numFmtId="0" fontId="96" fillId="0" borderId="33" xfId="6" applyFont="1" applyBorder="1" applyAlignment="1">
      <alignment horizontal="center" vertical="center" wrapText="1"/>
    </xf>
    <xf numFmtId="0" fontId="94" fillId="0" borderId="33" xfId="5" applyFont="1" applyBorder="1" applyAlignment="1">
      <alignment horizontal="center" vertical="center" wrapText="1"/>
    </xf>
    <xf numFmtId="4" fontId="94" fillId="2" borderId="33" xfId="5" applyNumberFormat="1" applyFont="1" applyFill="1" applyBorder="1" applyAlignment="1">
      <alignment horizontal="center" vertical="center" wrapText="1"/>
    </xf>
    <xf numFmtId="4" fontId="94" fillId="0" borderId="33" xfId="5" applyNumberFormat="1" applyFont="1" applyBorder="1" applyAlignment="1">
      <alignment horizontal="center" vertical="center" wrapText="1"/>
    </xf>
    <xf numFmtId="0" fontId="59" fillId="0" borderId="1" xfId="5" applyFont="1" applyBorder="1" applyAlignment="1">
      <alignment horizontal="center" vertical="center" wrapText="1"/>
    </xf>
    <xf numFmtId="4" fontId="69" fillId="0" borderId="2" xfId="0" applyNumberFormat="1" applyFont="1" applyBorder="1" applyAlignment="1">
      <alignment horizontal="center" vertical="center"/>
    </xf>
    <xf numFmtId="2" fontId="71" fillId="0" borderId="33" xfId="4" applyNumberFormat="1" applyFont="1" applyFill="1" applyBorder="1" applyAlignment="1">
      <alignment vertical="center"/>
    </xf>
    <xf numFmtId="2" fontId="71" fillId="0" borderId="7" xfId="4" applyNumberFormat="1" applyFont="1" applyFill="1" applyBorder="1" applyAlignment="1">
      <alignment vertical="center"/>
    </xf>
    <xf numFmtId="4" fontId="71" fillId="0" borderId="33" xfId="0" applyNumberFormat="1" applyFont="1" applyBorder="1" applyAlignment="1">
      <alignment vertical="center"/>
    </xf>
    <xf numFmtId="4" fontId="71" fillId="0" borderId="7" xfId="0" applyNumberFormat="1" applyFont="1" applyBorder="1" applyAlignment="1">
      <alignment vertical="center"/>
    </xf>
    <xf numFmtId="1" fontId="71" fillId="0" borderId="33" xfId="4" applyNumberFormat="1" applyFont="1" applyFill="1" applyBorder="1" applyAlignment="1">
      <alignment vertical="center"/>
    </xf>
    <xf numFmtId="1" fontId="71" fillId="0" borderId="7" xfId="4" applyNumberFormat="1" applyFont="1" applyFill="1" applyBorder="1" applyAlignment="1">
      <alignment vertical="center"/>
    </xf>
    <xf numFmtId="2" fontId="71" fillId="0" borderId="7" xfId="0" applyNumberFormat="1" applyFont="1" applyBorder="1" applyAlignment="1">
      <alignment vertical="center"/>
    </xf>
    <xf numFmtId="4" fontId="71" fillId="0" borderId="33" xfId="4" applyNumberFormat="1" applyFont="1" applyFill="1" applyBorder="1" applyAlignment="1">
      <alignment vertical="center"/>
    </xf>
    <xf numFmtId="0" fontId="91" fillId="2" borderId="1" xfId="5" applyFont="1" applyFill="1" applyBorder="1" applyAlignment="1">
      <alignment wrapText="1"/>
    </xf>
    <xf numFmtId="0" fontId="62" fillId="18" borderId="1" xfId="0" applyFont="1" applyFill="1" applyBorder="1" applyAlignment="1">
      <alignment horizontal="center" vertical="center" wrapText="1"/>
    </xf>
    <xf numFmtId="0" fontId="0" fillId="0" borderId="33" xfId="0" applyBorder="1" applyAlignment="1">
      <alignment horizontal="center"/>
    </xf>
    <xf numFmtId="0" fontId="0" fillId="0" borderId="44" xfId="0" applyBorder="1" applyAlignment="1">
      <alignment horizontal="center"/>
    </xf>
    <xf numFmtId="0" fontId="0" fillId="0" borderId="7" xfId="0" applyBorder="1" applyAlignment="1">
      <alignment horizontal="center"/>
    </xf>
    <xf numFmtId="0" fontId="66" fillId="21" borderId="66" xfId="0" applyFont="1" applyFill="1" applyBorder="1" applyAlignment="1">
      <alignment horizontal="center" vertical="center" wrapText="1"/>
    </xf>
    <xf numFmtId="0" fontId="66" fillId="21" borderId="59" xfId="0" applyFont="1" applyFill="1" applyBorder="1" applyAlignment="1">
      <alignment horizontal="center" vertical="center" wrapText="1"/>
    </xf>
    <xf numFmtId="0" fontId="66" fillId="21" borderId="1" xfId="0" applyFont="1" applyFill="1" applyBorder="1" applyAlignment="1">
      <alignment horizontal="center" vertical="center"/>
    </xf>
    <xf numFmtId="0" fontId="66" fillId="17" borderId="47" xfId="0" applyFont="1" applyFill="1" applyBorder="1" applyAlignment="1">
      <alignment horizontal="center" vertical="center"/>
    </xf>
    <xf numFmtId="0" fontId="66" fillId="17" borderId="48" xfId="0" applyFont="1" applyFill="1" applyBorder="1" applyAlignment="1">
      <alignment horizontal="center" vertical="center"/>
    </xf>
    <xf numFmtId="0" fontId="66" fillId="17" borderId="49" xfId="0" applyFont="1" applyFill="1" applyBorder="1" applyAlignment="1">
      <alignment horizontal="center" vertical="center"/>
    </xf>
    <xf numFmtId="0" fontId="66" fillId="20" borderId="22" xfId="0" applyFont="1" applyFill="1" applyBorder="1" applyAlignment="1">
      <alignment horizontal="center" vertical="center" wrapText="1"/>
    </xf>
    <xf numFmtId="0" fontId="66" fillId="20" borderId="18" xfId="0" applyFont="1" applyFill="1" applyBorder="1" applyAlignment="1">
      <alignment horizontal="center" vertical="center" wrapText="1"/>
    </xf>
    <xf numFmtId="0" fontId="62" fillId="19" borderId="61" xfId="0" applyFont="1" applyFill="1" applyBorder="1" applyAlignment="1">
      <alignment horizontal="center" vertical="center" wrapText="1"/>
    </xf>
    <xf numFmtId="0" fontId="62" fillId="19" borderId="46" xfId="0" applyFont="1" applyFill="1" applyBorder="1" applyAlignment="1">
      <alignment horizontal="center" vertical="center" wrapText="1"/>
    </xf>
    <xf numFmtId="0" fontId="62" fillId="19" borderId="12" xfId="0" applyFont="1" applyFill="1" applyBorder="1" applyAlignment="1">
      <alignment horizontal="center" vertical="center" wrapText="1"/>
    </xf>
    <xf numFmtId="0" fontId="65" fillId="6" borderId="2" xfId="0" applyFont="1" applyFill="1" applyBorder="1" applyAlignment="1">
      <alignment horizontal="center" vertical="center" wrapText="1"/>
    </xf>
    <xf numFmtId="0" fontId="65" fillId="6" borderId="3" xfId="0" applyFont="1" applyFill="1" applyBorder="1" applyAlignment="1">
      <alignment horizontal="center" vertical="center" wrapText="1"/>
    </xf>
    <xf numFmtId="0" fontId="65" fillId="6" borderId="4" xfId="0" applyFont="1" applyFill="1" applyBorder="1" applyAlignment="1">
      <alignment horizontal="center" vertical="center" wrapText="1"/>
    </xf>
    <xf numFmtId="0" fontId="62" fillId="0" borderId="33" xfId="0" applyFont="1" applyBorder="1" applyAlignment="1">
      <alignment horizontal="center" vertical="center" wrapText="1"/>
    </xf>
    <xf numFmtId="0" fontId="62" fillId="0" borderId="44" xfId="0" applyFont="1" applyBorder="1" applyAlignment="1">
      <alignment horizontal="center" vertical="center" wrapText="1"/>
    </xf>
    <xf numFmtId="0" fontId="62" fillId="0" borderId="68" xfId="0" applyFont="1" applyBorder="1" applyAlignment="1">
      <alignment horizontal="center" vertical="center" wrapText="1"/>
    </xf>
    <xf numFmtId="0" fontId="62" fillId="0" borderId="55" xfId="0" applyFont="1" applyBorder="1" applyAlignment="1">
      <alignment horizontal="center" vertical="center" wrapText="1"/>
    </xf>
    <xf numFmtId="0" fontId="66" fillId="0" borderId="5" xfId="0" applyFont="1" applyBorder="1" applyAlignment="1">
      <alignment horizontal="center" vertical="center"/>
    </xf>
    <xf numFmtId="4" fontId="91" fillId="0" borderId="44" xfId="0" applyNumberFormat="1" applyFont="1" applyBorder="1" applyAlignment="1">
      <alignment horizontal="center" vertical="center"/>
    </xf>
    <xf numFmtId="0" fontId="65" fillId="0" borderId="2" xfId="0" applyFont="1" applyBorder="1" applyAlignment="1">
      <alignment horizontal="left" vertical="center"/>
    </xf>
    <xf numFmtId="0" fontId="65" fillId="0" borderId="4" xfId="0" applyFont="1" applyBorder="1" applyAlignment="1">
      <alignment horizontal="left" vertical="center"/>
    </xf>
    <xf numFmtId="0" fontId="65" fillId="0" borderId="2" xfId="0" applyFont="1" applyBorder="1" applyAlignment="1">
      <alignment vertical="center"/>
    </xf>
    <xf numFmtId="0" fontId="65" fillId="0" borderId="3" xfId="0" applyFont="1" applyBorder="1" applyAlignment="1">
      <alignment vertical="center"/>
    </xf>
    <xf numFmtId="0" fontId="65" fillId="0" borderId="4" xfId="0" applyFont="1" applyBorder="1" applyAlignment="1">
      <alignment vertical="center"/>
    </xf>
    <xf numFmtId="0" fontId="65" fillId="0" borderId="7" xfId="0" applyFont="1" applyBorder="1" applyAlignment="1">
      <alignment horizontal="left" vertical="center"/>
    </xf>
    <xf numFmtId="0" fontId="65" fillId="0" borderId="33" xfId="0" applyFont="1" applyBorder="1" applyAlignment="1">
      <alignment horizontal="left" vertical="center"/>
    </xf>
    <xf numFmtId="0" fontId="0" fillId="2" borderId="0" xfId="0" applyFill="1" applyAlignment="1">
      <alignment horizontal="left" vertical="center" wrapText="1"/>
    </xf>
    <xf numFmtId="0" fontId="27" fillId="0" borderId="0" xfId="0" applyFont="1" applyAlignment="1">
      <alignment horizontal="center" vertical="center"/>
    </xf>
    <xf numFmtId="0" fontId="27" fillId="12" borderId="0" xfId="0" applyFont="1" applyFill="1" applyAlignment="1">
      <alignment horizontal="center" vertical="center"/>
    </xf>
    <xf numFmtId="164" fontId="7" fillId="0" borderId="2" xfId="0" applyNumberFormat="1" applyFont="1" applyBorder="1" applyAlignment="1">
      <alignment horizontal="center" vertical="center" wrapText="1"/>
    </xf>
    <xf numFmtId="14" fontId="7" fillId="0" borderId="3" xfId="0" applyNumberFormat="1" applyFont="1" applyBorder="1" applyAlignment="1">
      <alignment horizontal="center" vertical="center" wrapText="1"/>
    </xf>
    <xf numFmtId="164" fontId="7" fillId="0" borderId="4" xfId="0" applyNumberFormat="1" applyFont="1" applyBorder="1" applyAlignment="1">
      <alignment horizontal="center" vertical="center" wrapText="1"/>
    </xf>
    <xf numFmtId="164" fontId="7" fillId="0" borderId="17" xfId="0" applyNumberFormat="1" applyFont="1" applyBorder="1" applyAlignment="1">
      <alignment horizontal="center" vertical="center" wrapText="1"/>
    </xf>
    <xf numFmtId="164" fontId="7" fillId="0" borderId="18" xfId="0" applyNumberFormat="1" applyFont="1" applyBorder="1" applyAlignment="1">
      <alignment horizontal="center" vertical="center" wrapText="1"/>
    </xf>
    <xf numFmtId="14" fontId="7" fillId="0" borderId="18" xfId="0" applyNumberFormat="1" applyFont="1" applyBorder="1" applyAlignment="1">
      <alignment horizontal="center" vertical="center" wrapText="1"/>
    </xf>
    <xf numFmtId="0" fontId="7" fillId="0" borderId="18" xfId="0" applyFont="1" applyBorder="1" applyAlignment="1">
      <alignment horizontal="center" vertical="center" wrapText="1"/>
    </xf>
    <xf numFmtId="0" fontId="11" fillId="0" borderId="0" xfId="0" applyFont="1" applyAlignment="1">
      <alignment horizontal="center" vertical="center"/>
    </xf>
    <xf numFmtId="0" fontId="85" fillId="7" borderId="1" xfId="0" applyFont="1" applyFill="1" applyBorder="1" applyAlignment="1">
      <alignment horizontal="center" vertical="center"/>
    </xf>
    <xf numFmtId="4" fontId="86" fillId="0" borderId="33" xfId="3" applyNumberFormat="1" applyFont="1" applyFill="1" applyBorder="1" applyAlignment="1">
      <alignment horizontal="center" vertical="center" wrapText="1"/>
    </xf>
    <xf numFmtId="4" fontId="86" fillId="0" borderId="44" xfId="3" applyNumberFormat="1" applyFont="1" applyFill="1" applyBorder="1" applyAlignment="1">
      <alignment horizontal="center" vertical="center" wrapText="1"/>
    </xf>
    <xf numFmtId="4" fontId="86" fillId="0" borderId="7" xfId="3" applyNumberFormat="1" applyFont="1" applyFill="1" applyBorder="1" applyAlignment="1">
      <alignment horizontal="center" vertical="center" wrapText="1"/>
    </xf>
    <xf numFmtId="10" fontId="86" fillId="0" borderId="33" xfId="4" applyNumberFormat="1" applyFont="1" applyFill="1" applyBorder="1" applyAlignment="1">
      <alignment horizontal="center" vertical="center" wrapText="1"/>
    </xf>
    <xf numFmtId="10" fontId="86" fillId="0" borderId="44" xfId="4" applyNumberFormat="1" applyFont="1" applyFill="1" applyBorder="1" applyAlignment="1">
      <alignment horizontal="center" vertical="center" wrapText="1"/>
    </xf>
    <xf numFmtId="10" fontId="86" fillId="0" borderId="7" xfId="4" applyNumberFormat="1" applyFont="1" applyFill="1" applyBorder="1" applyAlignment="1">
      <alignment horizontal="center" vertical="center" wrapText="1"/>
    </xf>
    <xf numFmtId="0" fontId="86" fillId="0" borderId="1" xfId="0" applyFont="1" applyBorder="1" applyAlignment="1">
      <alignment horizontal="center" vertical="center" wrapText="1"/>
    </xf>
    <xf numFmtId="10" fontId="86" fillId="0" borderId="1" xfId="4" applyNumberFormat="1" applyFont="1" applyFill="1" applyBorder="1" applyAlignment="1">
      <alignment horizontal="center" vertical="center" wrapText="1"/>
    </xf>
    <xf numFmtId="4" fontId="86" fillId="0" borderId="33" xfId="4" applyNumberFormat="1" applyFont="1" applyBorder="1" applyAlignment="1">
      <alignment horizontal="center" vertical="center"/>
    </xf>
    <xf numFmtId="4" fontId="86" fillId="0" borderId="44" xfId="4" applyNumberFormat="1" applyFont="1" applyBorder="1" applyAlignment="1">
      <alignment horizontal="center" vertical="center"/>
    </xf>
    <xf numFmtId="4" fontId="86" fillId="0" borderId="7" xfId="4" applyNumberFormat="1" applyFont="1" applyBorder="1" applyAlignment="1">
      <alignment horizontal="center" vertical="center"/>
    </xf>
    <xf numFmtId="2" fontId="86" fillId="0" borderId="1" xfId="4" applyNumberFormat="1" applyFont="1" applyFill="1" applyBorder="1" applyAlignment="1">
      <alignment horizontal="center" vertical="center" wrapText="1"/>
    </xf>
    <xf numFmtId="0" fontId="55" fillId="21" borderId="2" xfId="0" applyFont="1" applyFill="1" applyBorder="1" applyAlignment="1">
      <alignment horizontal="center" vertical="center"/>
    </xf>
    <xf numFmtId="0" fontId="55" fillId="21" borderId="4" xfId="0" applyFont="1" applyFill="1" applyBorder="1" applyAlignment="1">
      <alignment horizontal="center" vertical="center"/>
    </xf>
    <xf numFmtId="0" fontId="55" fillId="17" borderId="1" xfId="0" applyFont="1" applyFill="1" applyBorder="1" applyAlignment="1">
      <alignment horizontal="center" vertical="center"/>
    </xf>
    <xf numFmtId="0" fontId="87" fillId="21" borderId="1" xfId="0" applyFont="1" applyFill="1" applyBorder="1" applyAlignment="1">
      <alignment horizontal="center" vertical="center" wrapText="1"/>
    </xf>
    <xf numFmtId="0" fontId="55" fillId="26" borderId="1" xfId="0" applyFont="1" applyFill="1" applyBorder="1" applyAlignment="1">
      <alignment horizontal="center" vertical="center"/>
    </xf>
    <xf numFmtId="4" fontId="86" fillId="0" borderId="1" xfId="3" applyNumberFormat="1" applyFont="1" applyFill="1" applyBorder="1" applyAlignment="1">
      <alignment horizontal="center" vertical="center" wrapText="1"/>
    </xf>
    <xf numFmtId="0" fontId="55" fillId="24" borderId="1" xfId="0" applyFont="1" applyFill="1" applyBorder="1" applyAlignment="1">
      <alignment horizontal="center" vertical="center"/>
    </xf>
    <xf numFmtId="2" fontId="85" fillId="22" borderId="1" xfId="3" applyNumberFormat="1" applyFont="1" applyFill="1" applyBorder="1" applyAlignment="1">
      <alignment horizontal="center" vertical="center"/>
    </xf>
    <xf numFmtId="0" fontId="88" fillId="0" borderId="1" xfId="0" applyFont="1" applyBorder="1" applyAlignment="1">
      <alignment horizontal="center" vertical="center" wrapText="1"/>
    </xf>
    <xf numFmtId="0" fontId="55" fillId="20" borderId="1" xfId="0" applyFont="1" applyFill="1" applyBorder="1" applyAlignment="1">
      <alignment horizontal="center" vertical="center" wrapText="1"/>
    </xf>
    <xf numFmtId="0" fontId="55" fillId="21" borderId="3" xfId="0" applyFont="1" applyFill="1" applyBorder="1" applyAlignment="1">
      <alignment horizontal="center" vertical="center"/>
    </xf>
    <xf numFmtId="0" fontId="51" fillId="6" borderId="1" xfId="0" applyFont="1" applyFill="1" applyBorder="1" applyAlignment="1">
      <alignment horizontal="center" vertical="center"/>
    </xf>
    <xf numFmtId="0" fontId="51" fillId="0" borderId="1" xfId="0" applyFont="1" applyBorder="1" applyAlignment="1">
      <alignment horizontal="center" vertical="center"/>
    </xf>
    <xf numFmtId="0" fontId="85" fillId="22" borderId="1" xfId="0" applyFont="1" applyFill="1" applyBorder="1" applyAlignment="1">
      <alignment horizontal="center" vertical="center" wrapText="1"/>
    </xf>
    <xf numFmtId="43" fontId="85" fillId="22" borderId="1" xfId="3" applyFont="1" applyFill="1" applyBorder="1" applyAlignment="1">
      <alignment horizontal="center" vertical="center"/>
    </xf>
    <xf numFmtId="0" fontId="85" fillId="7" borderId="1" xfId="0" applyFont="1" applyFill="1" applyBorder="1" applyAlignment="1">
      <alignment horizontal="center" vertical="center" wrapText="1"/>
    </xf>
    <xf numFmtId="0" fontId="86" fillId="7" borderId="1" xfId="0" applyFont="1" applyFill="1" applyBorder="1" applyAlignment="1">
      <alignment horizontal="center" vertical="center"/>
    </xf>
    <xf numFmtId="0" fontId="86" fillId="2" borderId="33" xfId="0" applyFont="1" applyFill="1" applyBorder="1" applyAlignment="1">
      <alignment horizontal="center" vertical="center" wrapText="1"/>
    </xf>
    <xf numFmtId="0" fontId="86" fillId="2" borderId="44" xfId="0" applyFont="1" applyFill="1" applyBorder="1" applyAlignment="1">
      <alignment horizontal="center" vertical="center" wrapText="1"/>
    </xf>
    <xf numFmtId="0" fontId="86" fillId="2" borderId="7" xfId="0" applyFont="1" applyFill="1" applyBorder="1" applyAlignment="1">
      <alignment horizontal="center" vertical="center" wrapText="1"/>
    </xf>
    <xf numFmtId="0" fontId="55" fillId="25" borderId="1" xfId="0" applyFont="1" applyFill="1" applyBorder="1" applyAlignment="1">
      <alignment horizontal="center" vertical="center"/>
    </xf>
    <xf numFmtId="0" fontId="62" fillId="0" borderId="2" xfId="0" applyFont="1" applyBorder="1" applyAlignment="1">
      <alignment horizontal="left" vertical="top" wrapText="1"/>
    </xf>
    <xf numFmtId="0" fontId="62" fillId="0" borderId="3" xfId="0" applyFont="1" applyBorder="1" applyAlignment="1">
      <alignment horizontal="left" vertical="top" wrapText="1"/>
    </xf>
    <xf numFmtId="0" fontId="62" fillId="0" borderId="4" xfId="0" applyFont="1" applyBorder="1" applyAlignment="1">
      <alignment horizontal="left" vertical="top" wrapText="1"/>
    </xf>
    <xf numFmtId="4" fontId="61" fillId="0" borderId="1" xfId="0" applyNumberFormat="1" applyFont="1" applyBorder="1" applyAlignment="1">
      <alignment horizontal="center" vertical="center" wrapText="1"/>
    </xf>
    <xf numFmtId="0" fontId="80" fillId="2" borderId="32" xfId="0" applyFont="1" applyFill="1" applyBorder="1" applyAlignment="1">
      <alignment horizontal="center" vertical="center" wrapText="1"/>
    </xf>
    <xf numFmtId="0" fontId="80" fillId="2" borderId="6" xfId="0" applyFont="1" applyFill="1" applyBorder="1" applyAlignment="1">
      <alignment horizontal="center" vertical="center" wrapText="1"/>
    </xf>
    <xf numFmtId="0" fontId="64" fillId="17" borderId="2" xfId="0" applyFont="1" applyFill="1" applyBorder="1" applyAlignment="1">
      <alignment horizontal="center" vertical="center"/>
    </xf>
    <xf numFmtId="0" fontId="64" fillId="17" borderId="4" xfId="0" applyFont="1" applyFill="1" applyBorder="1" applyAlignment="1">
      <alignment horizontal="center" vertical="center"/>
    </xf>
    <xf numFmtId="0" fontId="64" fillId="21" borderId="2" xfId="0" applyFont="1" applyFill="1" applyBorder="1" applyAlignment="1">
      <alignment horizontal="center" vertical="center" wrapText="1"/>
    </xf>
    <xf numFmtId="0" fontId="64" fillId="21" borderId="3" xfId="0" applyFont="1" applyFill="1" applyBorder="1" applyAlignment="1">
      <alignment horizontal="center" vertical="center" wrapText="1"/>
    </xf>
    <xf numFmtId="0" fontId="64" fillId="21" borderId="4" xfId="0" applyFont="1" applyFill="1" applyBorder="1" applyAlignment="1">
      <alignment horizontal="center" vertical="center" wrapText="1"/>
    </xf>
    <xf numFmtId="0" fontId="64" fillId="20" borderId="2" xfId="0" applyFont="1" applyFill="1" applyBorder="1" applyAlignment="1">
      <alignment horizontal="center" vertical="center" wrapText="1"/>
    </xf>
    <xf numFmtId="0" fontId="64" fillId="20" borderId="3" xfId="0" applyFont="1" applyFill="1" applyBorder="1" applyAlignment="1">
      <alignment horizontal="center" vertical="center" wrapText="1"/>
    </xf>
    <xf numFmtId="0" fontId="64" fillId="20" borderId="4" xfId="0" applyFont="1" applyFill="1" applyBorder="1" applyAlignment="1">
      <alignment horizontal="center" vertical="center" wrapText="1"/>
    </xf>
    <xf numFmtId="0" fontId="65" fillId="0" borderId="2" xfId="0" applyFont="1" applyBorder="1" applyAlignment="1">
      <alignment horizontal="center" vertical="center"/>
    </xf>
    <xf numFmtId="0" fontId="65" fillId="0" borderId="3" xfId="0" applyFont="1" applyBorder="1" applyAlignment="1">
      <alignment horizontal="center" vertical="center"/>
    </xf>
    <xf numFmtId="0" fontId="65" fillId="0" borderId="4" xfId="0" applyFont="1" applyBorder="1" applyAlignment="1">
      <alignment horizontal="center" vertical="center"/>
    </xf>
    <xf numFmtId="0" fontId="67" fillId="6" borderId="2" xfId="0" applyFont="1" applyFill="1" applyBorder="1" applyAlignment="1">
      <alignment horizontal="center" vertical="center" wrapText="1"/>
    </xf>
    <xf numFmtId="0" fontId="67" fillId="6" borderId="3" xfId="0" applyFont="1" applyFill="1" applyBorder="1" applyAlignment="1">
      <alignment horizontal="center" vertical="center" wrapText="1"/>
    </xf>
    <xf numFmtId="0" fontId="67" fillId="6" borderId="4" xfId="0" applyFont="1" applyFill="1" applyBorder="1" applyAlignment="1">
      <alignment horizontal="center" vertical="center" wrapText="1"/>
    </xf>
    <xf numFmtId="0" fontId="82" fillId="0" borderId="33" xfId="0" applyFont="1" applyBorder="1" applyAlignment="1">
      <alignment horizontal="center" vertical="center" wrapText="1"/>
    </xf>
    <xf numFmtId="0" fontId="82" fillId="0" borderId="7" xfId="0" applyFont="1" applyBorder="1" applyAlignment="1">
      <alignment horizontal="center" vertical="center" wrapText="1"/>
    </xf>
    <xf numFmtId="2" fontId="61" fillId="0" borderId="33" xfId="0" applyNumberFormat="1" applyFont="1" applyBorder="1" applyAlignment="1">
      <alignment horizontal="center" vertical="center" wrapText="1"/>
    </xf>
    <xf numFmtId="2" fontId="61" fillId="0" borderId="7" xfId="0" applyNumberFormat="1" applyFont="1" applyBorder="1" applyAlignment="1">
      <alignment horizontal="center" vertical="center" wrapText="1"/>
    </xf>
    <xf numFmtId="4" fontId="61" fillId="0" borderId="33" xfId="4" applyNumberFormat="1" applyFont="1" applyBorder="1" applyAlignment="1">
      <alignment horizontal="center" vertical="center"/>
    </xf>
    <xf numFmtId="4" fontId="61" fillId="0" borderId="7" xfId="4" applyNumberFormat="1" applyFont="1" applyBorder="1" applyAlignment="1">
      <alignment horizontal="center" vertical="center"/>
    </xf>
    <xf numFmtId="0" fontId="53" fillId="2" borderId="33" xfId="0" applyFont="1" applyFill="1" applyBorder="1" applyAlignment="1">
      <alignment horizontal="center" vertical="center" wrapText="1"/>
    </xf>
    <xf numFmtId="0" fontId="53" fillId="2" borderId="44" xfId="0" applyFont="1" applyFill="1" applyBorder="1" applyAlignment="1">
      <alignment horizontal="center" vertical="center" wrapText="1"/>
    </xf>
    <xf numFmtId="0" fontId="53" fillId="2" borderId="7" xfId="0" applyFont="1" applyFill="1" applyBorder="1" applyAlignment="1">
      <alignment horizontal="center" vertical="center" wrapText="1"/>
    </xf>
    <xf numFmtId="0" fontId="65" fillId="0" borderId="1" xfId="0" applyFont="1" applyBorder="1" applyAlignment="1">
      <alignment horizontal="center" vertical="center"/>
    </xf>
    <xf numFmtId="0" fontId="69" fillId="0" borderId="33" xfId="0" applyFont="1" applyBorder="1" applyAlignment="1">
      <alignment horizontal="center" vertical="center" wrapText="1"/>
    </xf>
    <xf numFmtId="0" fontId="69" fillId="0" borderId="44" xfId="0" applyFont="1" applyBorder="1" applyAlignment="1">
      <alignment horizontal="center" vertical="center" wrapText="1"/>
    </xf>
    <xf numFmtId="0" fontId="69" fillId="0" borderId="7" xfId="0" applyFont="1" applyBorder="1" applyAlignment="1">
      <alignment horizontal="center" vertical="center" wrapText="1"/>
    </xf>
    <xf numFmtId="0" fontId="67" fillId="6" borderId="34" xfId="0" applyFont="1" applyFill="1" applyBorder="1" applyAlignment="1">
      <alignment horizontal="center" vertical="center"/>
    </xf>
    <xf numFmtId="0" fontId="67" fillId="6" borderId="42" xfId="0" applyFont="1" applyFill="1" applyBorder="1" applyAlignment="1">
      <alignment horizontal="center" vertical="center"/>
    </xf>
    <xf numFmtId="0" fontId="67" fillId="6" borderId="32" xfId="0" applyFont="1" applyFill="1" applyBorder="1" applyAlignment="1">
      <alignment horizontal="center" vertical="center"/>
    </xf>
    <xf numFmtId="0" fontId="68" fillId="21" borderId="65" xfId="0" applyFont="1" applyFill="1" applyBorder="1" applyAlignment="1">
      <alignment horizontal="right" vertical="center" wrapText="1"/>
    </xf>
    <xf numFmtId="0" fontId="68" fillId="21" borderId="52" xfId="0" applyFont="1" applyFill="1" applyBorder="1" applyAlignment="1">
      <alignment horizontal="right" vertical="center" wrapText="1"/>
    </xf>
    <xf numFmtId="0" fontId="65" fillId="6" borderId="43" xfId="0" applyFont="1" applyFill="1" applyBorder="1" applyAlignment="1">
      <alignment horizontal="center" vertical="center"/>
    </xf>
    <xf numFmtId="0" fontId="65" fillId="6" borderId="0" xfId="0" applyFont="1" applyFill="1" applyAlignment="1">
      <alignment horizontal="center" vertical="center"/>
    </xf>
    <xf numFmtId="0" fontId="65" fillId="6" borderId="5" xfId="0" applyFont="1" applyFill="1" applyBorder="1" applyAlignment="1">
      <alignment horizontal="center" vertical="center"/>
    </xf>
    <xf numFmtId="0" fontId="65" fillId="0" borderId="43" xfId="0" applyFont="1" applyBorder="1" applyAlignment="1">
      <alignment horizontal="center" vertical="center" wrapText="1"/>
    </xf>
    <xf numFmtId="0" fontId="65" fillId="0" borderId="0" xfId="0" applyFont="1" applyAlignment="1">
      <alignment horizontal="center" vertical="center" wrapText="1"/>
    </xf>
    <xf numFmtId="0" fontId="65" fillId="0" borderId="5" xfId="0" applyFont="1" applyBorder="1" applyAlignment="1">
      <alignment horizontal="center" vertical="center" wrapText="1"/>
    </xf>
    <xf numFmtId="0" fontId="0" fillId="0" borderId="33" xfId="0" applyBorder="1" applyAlignment="1">
      <alignment horizontal="center" vertical="center"/>
    </xf>
    <xf numFmtId="0" fontId="0" fillId="0" borderId="44" xfId="0" applyBorder="1" applyAlignment="1">
      <alignment horizontal="center" vertical="center"/>
    </xf>
    <xf numFmtId="0" fontId="0" fillId="0" borderId="7" xfId="0" applyBorder="1" applyAlignment="1">
      <alignment horizontal="center" vertical="center"/>
    </xf>
    <xf numFmtId="0" fontId="68" fillId="17" borderId="56" xfId="0" applyFont="1" applyFill="1" applyBorder="1" applyAlignment="1">
      <alignment horizontal="center" vertical="center"/>
    </xf>
    <xf numFmtId="0" fontId="68" fillId="17" borderId="62" xfId="0" applyFont="1" applyFill="1" applyBorder="1" applyAlignment="1">
      <alignment horizontal="center" vertical="center"/>
    </xf>
    <xf numFmtId="0" fontId="68" fillId="20" borderId="22" xfId="0" applyFont="1" applyFill="1" applyBorder="1" applyAlignment="1">
      <alignment horizontal="center" vertical="center" wrapText="1"/>
    </xf>
    <xf numFmtId="0" fontId="68" fillId="20" borderId="18" xfId="0" applyFont="1" applyFill="1" applyBorder="1" applyAlignment="1">
      <alignment horizontal="center" vertical="center" wrapText="1"/>
    </xf>
    <xf numFmtId="0" fontId="68" fillId="21" borderId="64" xfId="0" applyFont="1" applyFill="1" applyBorder="1" applyAlignment="1">
      <alignment horizontal="center" vertical="center" wrapText="1"/>
    </xf>
    <xf numFmtId="0" fontId="68" fillId="21" borderId="42" xfId="0" applyFont="1" applyFill="1" applyBorder="1" applyAlignment="1">
      <alignment horizontal="center" vertical="center" wrapText="1"/>
    </xf>
    <xf numFmtId="0" fontId="68" fillId="21" borderId="32" xfId="0" applyFont="1" applyFill="1" applyBorder="1" applyAlignment="1">
      <alignment horizontal="center" vertical="center" wrapText="1"/>
    </xf>
    <xf numFmtId="0" fontId="67" fillId="19" borderId="33" xfId="0" applyFont="1" applyFill="1" applyBorder="1" applyAlignment="1">
      <alignment horizontal="center" vertical="center"/>
    </xf>
    <xf numFmtId="0" fontId="67" fillId="19" borderId="7" xfId="0" applyFont="1" applyFill="1" applyBorder="1" applyAlignment="1">
      <alignment horizontal="center" vertical="center"/>
    </xf>
    <xf numFmtId="0" fontId="67" fillId="18" borderId="33" xfId="0" applyFont="1" applyFill="1" applyBorder="1" applyAlignment="1">
      <alignment horizontal="center" vertical="center"/>
    </xf>
    <xf numFmtId="0" fontId="67" fillId="18" borderId="7" xfId="0" applyFont="1" applyFill="1" applyBorder="1" applyAlignment="1">
      <alignment horizontal="center" vertical="center"/>
    </xf>
    <xf numFmtId="0" fontId="67" fillId="19" borderId="33" xfId="8" applyFont="1" applyFill="1" applyBorder="1" applyAlignment="1">
      <alignment horizontal="center" vertical="center"/>
    </xf>
    <xf numFmtId="0" fontId="67" fillId="19" borderId="7" xfId="8" applyFont="1" applyFill="1" applyBorder="1" applyAlignment="1">
      <alignment horizontal="center" vertical="center"/>
    </xf>
    <xf numFmtId="0" fontId="67" fillId="18" borderId="33" xfId="0" applyFont="1" applyFill="1" applyBorder="1" applyAlignment="1">
      <alignment horizontal="center" vertical="center" wrapText="1"/>
    </xf>
    <xf numFmtId="0" fontId="67" fillId="18" borderId="7" xfId="0" applyFont="1" applyFill="1" applyBorder="1" applyAlignment="1">
      <alignment horizontal="center" vertical="center" wrapText="1"/>
    </xf>
    <xf numFmtId="0" fontId="61" fillId="19" borderId="33" xfId="8" applyFont="1" applyFill="1" applyBorder="1" applyAlignment="1">
      <alignment horizontal="center" vertical="center" wrapText="1"/>
    </xf>
    <xf numFmtId="0" fontId="61" fillId="19" borderId="44" xfId="8" applyFont="1" applyFill="1" applyBorder="1" applyAlignment="1">
      <alignment horizontal="center" vertical="center" wrapText="1"/>
    </xf>
    <xf numFmtId="0" fontId="62" fillId="18" borderId="33" xfId="0" applyFont="1" applyFill="1" applyBorder="1" applyAlignment="1">
      <alignment horizontal="center" vertical="center" wrapText="1"/>
    </xf>
    <xf numFmtId="0" fontId="62" fillId="18" borderId="44" xfId="0" applyFont="1" applyFill="1" applyBorder="1" applyAlignment="1">
      <alignment horizontal="center" vertical="center" wrapText="1"/>
    </xf>
    <xf numFmtId="0" fontId="62" fillId="0" borderId="34" xfId="0" applyFont="1" applyBorder="1" applyAlignment="1">
      <alignment horizontal="center" vertical="top" wrapText="1"/>
    </xf>
    <xf numFmtId="0" fontId="62" fillId="0" borderId="58" xfId="0" applyFont="1" applyBorder="1" applyAlignment="1">
      <alignment horizontal="center" vertical="top" wrapText="1"/>
    </xf>
    <xf numFmtId="0" fontId="62" fillId="0" borderId="43" xfId="0" applyFont="1" applyBorder="1" applyAlignment="1">
      <alignment horizontal="center" vertical="top" wrapText="1"/>
    </xf>
    <xf numFmtId="0" fontId="62" fillId="0" borderId="67" xfId="0" applyFont="1" applyBorder="1" applyAlignment="1">
      <alignment horizontal="center" vertical="top" wrapText="1"/>
    </xf>
    <xf numFmtId="0" fontId="66" fillId="20" borderId="6" xfId="0" applyFont="1" applyFill="1" applyBorder="1" applyAlignment="1">
      <alignment horizontal="center" vertical="center" wrapText="1"/>
    </xf>
    <xf numFmtId="0" fontId="66" fillId="21" borderId="7" xfId="0" applyFont="1" applyFill="1" applyBorder="1" applyAlignment="1">
      <alignment horizontal="center" vertical="center"/>
    </xf>
    <xf numFmtId="0" fontId="66" fillId="24" borderId="7" xfId="0" applyFont="1" applyFill="1" applyBorder="1" applyAlignment="1">
      <alignment horizontal="center" vertical="center"/>
    </xf>
    <xf numFmtId="0" fontId="70" fillId="0" borderId="1" xfId="0" applyFont="1" applyBorder="1" applyAlignment="1">
      <alignment horizontal="center" vertical="center"/>
    </xf>
    <xf numFmtId="0" fontId="66" fillId="27" borderId="7" xfId="0" applyFont="1" applyFill="1" applyBorder="1" applyAlignment="1">
      <alignment horizontal="center" vertical="center"/>
    </xf>
    <xf numFmtId="0" fontId="66" fillId="4" borderId="7" xfId="0" applyFont="1" applyFill="1" applyBorder="1" applyAlignment="1">
      <alignment horizontal="center" vertical="center"/>
    </xf>
    <xf numFmtId="0" fontId="70" fillId="6" borderId="34" xfId="0" applyFont="1" applyFill="1" applyBorder="1" applyAlignment="1">
      <alignment horizontal="center" vertical="center"/>
    </xf>
    <xf numFmtId="0" fontId="70" fillId="6" borderId="42" xfId="0" applyFont="1" applyFill="1" applyBorder="1" applyAlignment="1">
      <alignment horizontal="center" vertical="center"/>
    </xf>
    <xf numFmtId="0" fontId="70" fillId="6" borderId="32" xfId="0" applyFont="1" applyFill="1" applyBorder="1" applyAlignment="1">
      <alignment horizontal="center" vertical="center"/>
    </xf>
    <xf numFmtId="0" fontId="70" fillId="6" borderId="43" xfId="0" applyFont="1" applyFill="1" applyBorder="1" applyAlignment="1">
      <alignment horizontal="center" vertical="center"/>
    </xf>
    <xf numFmtId="0" fontId="70" fillId="6" borderId="0" xfId="0" applyFont="1" applyFill="1" applyAlignment="1">
      <alignment horizontal="center" vertical="center"/>
    </xf>
    <xf numFmtId="0" fontId="70" fillId="6" borderId="5" xfId="0" applyFont="1" applyFill="1" applyBorder="1" applyAlignment="1">
      <alignment horizontal="center" vertical="center"/>
    </xf>
    <xf numFmtId="0" fontId="66" fillId="21" borderId="17" xfId="0" applyFont="1" applyFill="1" applyBorder="1" applyAlignment="1">
      <alignment horizontal="center" vertical="center"/>
    </xf>
    <xf numFmtId="0" fontId="66" fillId="21" borderId="63" xfId="0" applyFont="1" applyFill="1" applyBorder="1" applyAlignment="1">
      <alignment horizontal="center" vertical="center"/>
    </xf>
    <xf numFmtId="0" fontId="70" fillId="0" borderId="1" xfId="0" applyFont="1" applyBorder="1" applyAlignment="1">
      <alignment horizontal="center" vertical="center" wrapText="1"/>
    </xf>
    <xf numFmtId="0" fontId="65" fillId="0" borderId="57" xfId="0" applyFont="1" applyBorder="1" applyAlignment="1">
      <alignment horizontal="center" vertical="center"/>
    </xf>
    <xf numFmtId="0" fontId="71" fillId="0" borderId="33" xfId="0" applyFont="1" applyBorder="1" applyAlignment="1">
      <alignment horizontal="center" vertical="center" wrapText="1"/>
    </xf>
    <xf numFmtId="0" fontId="71" fillId="0" borderId="7" xfId="0" applyFont="1" applyBorder="1" applyAlignment="1">
      <alignment horizontal="center" vertical="center" wrapText="1"/>
    </xf>
    <xf numFmtId="0" fontId="67" fillId="0" borderId="4" xfId="0" applyFont="1" applyBorder="1" applyAlignment="1">
      <alignment horizontal="center" vertical="center" wrapText="1"/>
    </xf>
    <xf numFmtId="0" fontId="68" fillId="21" borderId="65" xfId="0" applyFont="1" applyFill="1" applyBorder="1" applyAlignment="1">
      <alignment horizontal="center" vertical="center" wrapText="1"/>
    </xf>
    <xf numFmtId="0" fontId="68" fillId="21" borderId="52" xfId="0" applyFont="1" applyFill="1" applyBorder="1" applyAlignment="1">
      <alignment horizontal="center" vertical="center" wrapText="1"/>
    </xf>
    <xf numFmtId="0" fontId="70" fillId="6" borderId="2" xfId="0" applyFont="1" applyFill="1" applyBorder="1" applyAlignment="1">
      <alignment horizontal="center" vertical="center" wrapText="1"/>
    </xf>
    <xf numFmtId="0" fontId="70" fillId="6" borderId="3" xfId="0" applyFont="1" applyFill="1" applyBorder="1" applyAlignment="1">
      <alignment horizontal="center" vertical="center" wrapText="1"/>
    </xf>
    <xf numFmtId="0" fontId="67" fillId="0" borderId="2" xfId="0" applyFont="1" applyBorder="1" applyAlignment="1">
      <alignment horizontal="center" vertical="center"/>
    </xf>
    <xf numFmtId="0" fontId="67" fillId="0" borderId="3" xfId="0" applyFont="1" applyBorder="1" applyAlignment="1">
      <alignment horizontal="center" vertical="center"/>
    </xf>
    <xf numFmtId="0" fontId="67" fillId="0" borderId="4" xfId="0" applyFont="1" applyBorder="1" applyAlignment="1">
      <alignment horizontal="center" vertical="center"/>
    </xf>
    <xf numFmtId="0" fontId="67" fillId="0" borderId="2" xfId="0" applyFont="1" applyBorder="1" applyAlignment="1">
      <alignment horizontal="center" vertical="center" wrapText="1"/>
    </xf>
    <xf numFmtId="0" fontId="67" fillId="0" borderId="3" xfId="0" applyFont="1" applyBorder="1" applyAlignment="1">
      <alignment horizontal="center" vertical="center" wrapText="1"/>
    </xf>
    <xf numFmtId="0" fontId="67" fillId="0" borderId="1" xfId="0" applyFont="1" applyBorder="1" applyAlignment="1">
      <alignment horizontal="left" vertical="center" wrapText="1"/>
    </xf>
    <xf numFmtId="0" fontId="68" fillId="0" borderId="1" xfId="0" applyFont="1" applyBorder="1" applyAlignment="1">
      <alignment horizontal="left" vertical="center" wrapText="1"/>
    </xf>
    <xf numFmtId="0" fontId="55" fillId="21" borderId="65" xfId="9" applyFont="1" applyFill="1" applyBorder="1" applyAlignment="1">
      <alignment horizontal="center" vertical="center" wrapText="1"/>
    </xf>
    <xf numFmtId="0" fontId="55" fillId="21" borderId="52" xfId="9" applyFont="1" applyFill="1" applyBorder="1" applyAlignment="1">
      <alignment horizontal="center" vertical="center" wrapText="1"/>
    </xf>
    <xf numFmtId="0" fontId="55" fillId="20" borderId="2" xfId="9" applyFont="1" applyFill="1" applyBorder="1" applyAlignment="1">
      <alignment horizontal="center" vertical="center" wrapText="1"/>
    </xf>
    <xf numFmtId="0" fontId="55" fillId="20" borderId="3" xfId="9" applyFont="1" applyFill="1" applyBorder="1" applyAlignment="1">
      <alignment horizontal="center" vertical="center" wrapText="1"/>
    </xf>
    <xf numFmtId="0" fontId="55" fillId="20" borderId="4" xfId="9" applyFont="1" applyFill="1" applyBorder="1" applyAlignment="1">
      <alignment horizontal="center" vertical="center" wrapText="1"/>
    </xf>
    <xf numFmtId="0" fontId="54" fillId="0" borderId="33" xfId="9" applyFont="1" applyBorder="1" applyAlignment="1">
      <alignment horizontal="center" vertical="center" wrapText="1"/>
    </xf>
    <xf numFmtId="0" fontId="54" fillId="0" borderId="44" xfId="9" applyFont="1" applyBorder="1" applyAlignment="1">
      <alignment horizontal="center" vertical="center" wrapText="1"/>
    </xf>
    <xf numFmtId="0" fontId="51" fillId="0" borderId="1" xfId="9" applyFont="1" applyBorder="1" applyAlignment="1">
      <alignment horizontal="center" vertical="center" wrapText="1"/>
    </xf>
    <xf numFmtId="0" fontId="53" fillId="2" borderId="1" xfId="9" applyFont="1" applyFill="1" applyBorder="1" applyAlignment="1">
      <alignment horizontal="center" vertical="center" wrapText="1"/>
    </xf>
    <xf numFmtId="0" fontId="55" fillId="21" borderId="1" xfId="9" applyFont="1" applyFill="1" applyBorder="1" applyAlignment="1">
      <alignment horizontal="center" vertical="center"/>
    </xf>
    <xf numFmtId="0" fontId="52" fillId="6" borderId="1" xfId="8" applyFont="1" applyFill="1" applyBorder="1" applyAlignment="1">
      <alignment horizontal="center" vertical="center"/>
    </xf>
    <xf numFmtId="0" fontId="51" fillId="0" borderId="2" xfId="9" applyFont="1" applyBorder="1" applyAlignment="1">
      <alignment horizontal="center" vertical="center"/>
    </xf>
    <xf numFmtId="0" fontId="51" fillId="0" borderId="3" xfId="9" applyFont="1" applyBorder="1" applyAlignment="1">
      <alignment horizontal="center" vertical="center"/>
    </xf>
    <xf numFmtId="0" fontId="51" fillId="0" borderId="4" xfId="9" applyFont="1" applyBorder="1" applyAlignment="1">
      <alignment horizontal="center" vertical="center"/>
    </xf>
    <xf numFmtId="0" fontId="57" fillId="0" borderId="2" xfId="9" applyFont="1" applyBorder="1" applyAlignment="1">
      <alignment horizontal="center" vertical="center"/>
    </xf>
    <xf numFmtId="0" fontId="57" fillId="0" borderId="3" xfId="9" applyFont="1" applyBorder="1" applyAlignment="1">
      <alignment horizontal="center" vertical="center"/>
    </xf>
    <xf numFmtId="0" fontId="57" fillId="0" borderId="4" xfId="9" applyFont="1" applyBorder="1" applyAlignment="1">
      <alignment horizontal="center" vertical="center"/>
    </xf>
    <xf numFmtId="0" fontId="55" fillId="17" borderId="4" xfId="9" applyFont="1" applyFill="1" applyBorder="1" applyAlignment="1">
      <alignment horizontal="center" vertical="center"/>
    </xf>
    <xf numFmtId="0" fontId="55" fillId="17" borderId="1" xfId="9" applyFont="1" applyFill="1" applyBorder="1" applyAlignment="1">
      <alignment horizontal="center" vertical="center"/>
    </xf>
    <xf numFmtId="0" fontId="51" fillId="0" borderId="2" xfId="9" applyFont="1" applyBorder="1" applyAlignment="1">
      <alignment horizontal="center" vertical="center" wrapText="1"/>
    </xf>
    <xf numFmtId="0" fontId="51" fillId="0" borderId="3" xfId="9" applyFont="1" applyBorder="1" applyAlignment="1">
      <alignment horizontal="center" vertical="center" wrapText="1"/>
    </xf>
    <xf numFmtId="0" fontId="51" fillId="0" borderId="4" xfId="9" applyFont="1" applyBorder="1" applyAlignment="1">
      <alignment horizontal="center" vertical="center" wrapText="1"/>
    </xf>
  </cellXfs>
  <cellStyles count="13">
    <cellStyle name="Hyperlink" xfId="1" xr:uid="{00000000-0005-0000-0000-000001000000}"/>
    <cellStyle name="Millares" xfId="3" builtinId="3"/>
    <cellStyle name="Millares 2" xfId="7" xr:uid="{76BBCF77-9E8B-4B24-8630-86C092F50B83}"/>
    <cellStyle name="Millares 4" xfId="10" xr:uid="{3DA3B869-ECB7-4CBF-B8ED-6CC7C943AFB0}"/>
    <cellStyle name="Normal" xfId="0" builtinId="0"/>
    <cellStyle name="Normal 2" xfId="2" xr:uid="{00000000-0005-0000-0000-000004000000}"/>
    <cellStyle name="Normal 2 2" xfId="6" xr:uid="{218CDB43-0A3E-4107-828E-B4A3D0E57386}"/>
    <cellStyle name="Normal 3" xfId="5" xr:uid="{D661CE32-0DC9-4DEE-AEAC-C8AD01938F88}"/>
    <cellStyle name="Normal 4" xfId="12" xr:uid="{236BA986-12D0-4D54-9F39-B9AF526CE196}"/>
    <cellStyle name="Normal 5" xfId="8" xr:uid="{4143B1B3-711F-4A94-91CA-84BA7FE065AF}"/>
    <cellStyle name="Normal 7" xfId="9" xr:uid="{FDE1C306-CB85-4D62-8C44-9539CFC895B9}"/>
    <cellStyle name="Porcentaje" xfId="4" builtinId="5"/>
    <cellStyle name="Porcentaje 4" xfId="11" xr:uid="{CF87DD32-0DAF-439F-9803-10E6DAC6C895}"/>
  </cellStyles>
  <dxfs count="76">
    <dxf>
      <font>
        <b val="0"/>
        <i val="0"/>
        <strike val="0"/>
        <condense val="0"/>
        <extend val="0"/>
        <outline val="0"/>
        <shadow val="0"/>
        <u val="none"/>
        <vertAlign val="baseline"/>
        <sz val="14"/>
        <color auto="1"/>
        <name val="Calibri"/>
        <scheme val="minor"/>
      </font>
      <fill>
        <patternFill patternType="none">
          <fgColor indexed="64"/>
          <bgColor auto="1"/>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4"/>
        <color auto="1"/>
        <name val="Calibri"/>
        <scheme val="minor"/>
      </font>
      <fill>
        <patternFill patternType="none">
          <fgColor indexed="64"/>
          <bgColor auto="1"/>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4"/>
        <color auto="1"/>
        <name val="Calibri"/>
        <scheme val="minor"/>
      </font>
      <fill>
        <patternFill patternType="none">
          <fgColor indexed="64"/>
          <bgColor auto="1"/>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4"/>
        <color auto="1"/>
        <name val="Calibri"/>
        <scheme val="minor"/>
      </font>
      <fill>
        <patternFill patternType="none">
          <fgColor indexed="64"/>
          <bgColor auto="1"/>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4"/>
        <color auto="1"/>
        <name val="Calibri"/>
        <scheme val="minor"/>
      </font>
      <numFmt numFmtId="4" formatCode="#,##0.00"/>
      <fill>
        <patternFill patternType="none">
          <fgColor indexed="64"/>
          <bgColor auto="1"/>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4"/>
        <color auto="1"/>
        <name val="Calibri"/>
        <scheme val="minor"/>
      </font>
      <fill>
        <patternFill patternType="none">
          <fgColor indexed="64"/>
          <bgColor auto="1"/>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dxf>
    <dxf>
      <font>
        <strike val="0"/>
        <outline val="0"/>
        <shadow val="0"/>
        <u val="none"/>
        <vertAlign val="baseline"/>
        <sz val="14"/>
        <name val="Calibri"/>
        <scheme val="minor"/>
      </font>
      <fill>
        <patternFill patternType="none">
          <fgColor indexed="64"/>
          <bgColor auto="1"/>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4"/>
        <color auto="1"/>
        <name val="Calibri"/>
        <scheme val="minor"/>
      </font>
      <fill>
        <patternFill patternType="none">
          <fgColor indexed="64"/>
          <bgColor auto="1"/>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4"/>
        <color auto="1"/>
        <name val="Calibri"/>
        <scheme val="minor"/>
      </font>
      <fill>
        <patternFill patternType="none">
          <fgColor indexed="64"/>
          <bgColor auto="1"/>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4"/>
        <color auto="1"/>
        <name val="Calibri"/>
        <family val="2"/>
        <scheme val="minor"/>
      </font>
      <fill>
        <patternFill patternType="none">
          <fgColor indexed="64"/>
          <bgColor auto="1"/>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4"/>
        <color auto="1"/>
        <name val="Arial"/>
        <family val="2"/>
        <scheme val="none"/>
      </font>
      <fill>
        <patternFill patternType="none">
          <fgColor indexed="64"/>
          <bgColor auto="1"/>
        </patternFill>
      </fill>
      <alignment horizontal="left" vertical="center" textRotation="0" wrapText="1" indent="0" justifyLastLine="0" shrinkToFit="0" readingOrder="0"/>
    </dxf>
    <dxf>
      <font>
        <b/>
        <i val="0"/>
        <strike val="0"/>
        <condense val="0"/>
        <extend val="0"/>
        <outline val="0"/>
        <shadow val="0"/>
        <u val="none"/>
        <vertAlign val="baseline"/>
        <sz val="14"/>
        <color theme="0"/>
        <name val="Arial"/>
        <family val="2"/>
        <scheme val="none"/>
      </font>
      <fill>
        <patternFill patternType="solid">
          <fgColor indexed="64"/>
          <bgColor theme="9" tint="-0.249977111117893"/>
        </patternFill>
      </fill>
      <alignment horizontal="center" vertical="center" textRotation="0" wrapText="1" indent="0" justifyLastLine="0" shrinkToFit="0" readingOrder="0"/>
    </dxf>
    <dxf>
      <border diagonalUp="0" diagonalDown="0">
        <left style="thin">
          <color indexed="64"/>
        </left>
        <right/>
        <top style="thin">
          <color indexed="64"/>
        </top>
        <bottom style="thin">
          <color indexed="64"/>
        </bottom>
        <vertical style="thin">
          <color indexed="64"/>
        </vertical>
        <horizontal style="thin">
          <color indexed="64"/>
        </horizontal>
      </border>
    </dxf>
    <dxf>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ill>
        <patternFill patternType="none">
          <fgColor indexed="64"/>
          <bgColor indexed="65"/>
        </patternFill>
      </fill>
      <border diagonalUp="0" diagonalDown="0">
        <left style="thin">
          <color indexed="64"/>
        </left>
        <right style="thin">
          <color indexed="64"/>
        </right>
        <top style="thin">
          <color indexed="64"/>
        </top>
        <bottom/>
        <vertical/>
        <horizontal/>
      </border>
    </dxf>
    <dxf>
      <fill>
        <patternFill patternType="none">
          <fgColor indexed="64"/>
          <bgColor indexed="65"/>
        </patternFill>
      </fill>
      <border diagonalUp="0" diagonalDown="0">
        <left style="thin">
          <color indexed="64"/>
        </left>
        <right style="thin">
          <color indexed="64"/>
        </right>
        <top style="thin">
          <color indexed="64"/>
        </top>
        <bottom/>
        <vertical/>
        <horizontal/>
      </border>
    </dxf>
    <dxf>
      <fill>
        <patternFill patternType="none">
          <fgColor indexed="64"/>
          <bgColor indexed="65"/>
        </patternFill>
      </fill>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ill>
        <patternFill patternType="none">
          <fgColor indexed="64"/>
          <bgColor indexed="65"/>
        </patternFill>
      </fill>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ill>
        <patternFill patternType="none">
          <fgColor indexed="64"/>
          <bgColor indexed="65"/>
        </patternFill>
      </fill>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alignment horizontal="general" vertical="bottom" textRotation="0" wrapText="0" indent="0" justifyLastLine="0" shrinkToFit="0" readingOrder="0"/>
      <border diagonalUp="0" diagonalDown="0">
        <left/>
        <right style="thin">
          <color indexed="64"/>
        </right>
        <top style="thin">
          <color indexed="64"/>
        </top>
        <bottom style="thin">
          <color indexed="64"/>
        </bottom>
        <vertical style="thin">
          <color indexed="64"/>
        </vertical>
        <horizontal style="thin">
          <color indexed="64"/>
        </horizontal>
      </border>
    </dxf>
    <dxf>
      <border>
        <top style="thin">
          <color indexed="64"/>
        </top>
      </border>
    </dxf>
    <dxf>
      <border diagonalUp="0" diagonalDown="0">
        <left style="thin">
          <color indexed="64"/>
        </left>
        <right style="thin">
          <color indexed="64"/>
        </right>
        <top style="thin">
          <color indexed="64"/>
        </top>
        <bottom style="thin">
          <color indexed="64"/>
        </bottom>
      </border>
    </dxf>
    <dxf>
      <border>
        <bottom style="thin">
          <color indexed="64"/>
        </bottom>
      </border>
    </dxf>
    <dxf>
      <font>
        <b/>
        <i val="0"/>
        <strike val="0"/>
        <condense val="0"/>
        <extend val="0"/>
        <outline val="0"/>
        <shadow val="0"/>
        <u val="none"/>
        <vertAlign val="baseline"/>
        <sz val="11"/>
        <color theme="1"/>
        <name val="Calibri"/>
        <scheme val="minor"/>
      </font>
      <fill>
        <patternFill patternType="none">
          <fgColor indexed="64"/>
          <bgColor indexed="65"/>
        </patternFill>
      </fill>
      <border diagonalUp="0" diagonalDown="0">
        <left style="thin">
          <color indexed="64"/>
        </left>
        <right style="thin">
          <color indexed="64"/>
        </right>
        <top/>
        <bottom/>
        <vertical style="thin">
          <color indexed="64"/>
        </vertical>
        <horizontal style="thin">
          <color indexed="64"/>
        </horizontal>
      </border>
    </dxf>
    <dxf>
      <alignment horizontal="general" vertical="center" textRotation="0" wrapText="0" indent="0" justifyLastLine="0" shrinkToFit="0" readingOrder="0"/>
    </dxf>
    <dxf>
      <alignment horizontal="general" vertical="center" textRotation="0" wrapText="0" indent="0" justifyLastLine="0" shrinkToFit="0" readingOrder="0"/>
    </dxf>
    <dxf>
      <alignment horizontal="general" vertical="center" textRotation="0" wrapText="0" indent="0" justifyLastLine="0" shrinkToFit="0" readingOrder="0"/>
    </dxf>
    <dxf>
      <alignment horizontal="general" vertical="center" textRotation="0" wrapText="0" indent="0" justifyLastLine="0" shrinkToFit="0" readingOrder="0"/>
    </dxf>
    <dxf>
      <alignment horizontal="general" vertical="center" textRotation="0" wrapText="0" indent="0" justifyLastLine="0" shrinkToFit="0" readingOrder="0"/>
    </dxf>
    <dxf>
      <alignment horizontal="general" vertical="center" textRotation="0" wrapText="0" indent="0" justifyLastLine="0" shrinkToFit="0" readingOrder="0"/>
    </dxf>
    <dxf>
      <alignment horizontal="general" vertical="center" textRotation="0" wrapText="0" indent="0" justifyLastLine="0" shrinkToFit="0" readingOrder="0"/>
    </dxf>
    <dxf>
      <fill>
        <patternFill patternType="solid">
          <fgColor indexed="64"/>
          <bgColor theme="5" tint="0.39997558519241921"/>
        </patternFill>
      </fill>
      <alignment horizontal="general" vertical="center" textRotation="0" wrapText="0" indent="0" justifyLastLine="0" shrinkToFit="0" readingOrder="0"/>
    </dxf>
    <dxf>
      <fill>
        <patternFill patternType="solid">
          <fgColor indexed="64"/>
          <bgColor theme="5" tint="0.39997558519241921"/>
        </patternFill>
      </fill>
      <alignment horizontal="general" vertical="center" textRotation="0" wrapText="0" indent="0" justifyLastLine="0" shrinkToFit="0" readingOrder="0"/>
    </dxf>
    <dxf>
      <fill>
        <patternFill patternType="solid">
          <fgColor indexed="64"/>
          <bgColor theme="5" tint="0.39997558519241921"/>
        </patternFill>
      </fill>
      <alignment horizontal="general" vertical="center" textRotation="0" wrapText="0" indent="0" justifyLastLine="0" shrinkToFit="0" readingOrder="0"/>
    </dxf>
    <dxf>
      <fill>
        <patternFill patternType="solid">
          <fgColor indexed="64"/>
          <bgColor theme="5" tint="0.39997558519241921"/>
        </patternFill>
      </fill>
      <alignment horizontal="general" vertical="center" textRotation="0" wrapText="0" indent="0" justifyLastLine="0" shrinkToFit="0" readingOrder="0"/>
    </dxf>
    <dxf>
      <fill>
        <patternFill patternType="solid">
          <fgColor indexed="64"/>
          <bgColor theme="5" tint="0.39997558519241921"/>
        </patternFill>
      </fill>
      <alignment horizontal="general" vertical="center" textRotation="0" wrapText="0" indent="0" justifyLastLine="0" shrinkToFit="0" readingOrder="0"/>
    </dxf>
    <dxf>
      <alignment horizontal="general" vertical="center" textRotation="0" wrapText="0" indent="0" justifyLastLine="0" shrinkToFit="0" readingOrder="0"/>
    </dxf>
    <dxf>
      <alignment horizontal="general" vertical="center" textRotation="0" wrapText="0" indent="0" justifyLastLine="0" shrinkToFit="0" readingOrder="0"/>
    </dxf>
    <dxf>
      <alignment horizontal="general" vertical="center" textRotation="0" wrapText="0" indent="0" justifyLastLine="0" shrinkToFit="0" readingOrder="0"/>
    </dxf>
    <dxf>
      <alignment horizontal="general" vertical="center" textRotation="0" wrapText="0" indent="0" justifyLastLine="0" shrinkToFit="0" readingOrder="0"/>
    </dxf>
    <dxf>
      <alignment horizontal="general" vertical="center" textRotation="0" wrapText="0" indent="0" justifyLastLine="0" shrinkToFit="0" readingOrder="0"/>
    </dxf>
    <dxf>
      <alignment horizontal="general" vertical="center" textRotation="0" wrapText="0" indent="0" justifyLastLine="0" shrinkToFit="0" readingOrder="0"/>
    </dxf>
    <dxf>
      <alignment horizontal="general" vertical="center" textRotation="0" wrapText="0" indent="0" justifyLastLine="0" shrinkToFit="0" readingOrder="0"/>
    </dxf>
    <dxf>
      <alignment horizontal="general" vertical="center" textRotation="0" wrapText="0" indent="0" justifyLastLine="0" shrinkToFit="0" readingOrder="0"/>
    </dxf>
    <dxf>
      <alignment horizontal="general" vertical="center" textRotation="0" wrapText="0" indent="0" justifyLastLine="0" shrinkToFit="0" readingOrder="0"/>
    </dxf>
    <dxf>
      <alignment horizontal="general" vertical="center" textRotation="0" wrapText="0" indent="0" justifyLastLine="0" shrinkToFit="0" readingOrder="0"/>
    </dxf>
    <dxf>
      <alignment horizontal="general" vertical="center" textRotation="0" wrapText="0" indent="0" justifyLastLine="0" shrinkToFit="0" readingOrder="0"/>
    </dxf>
    <dxf>
      <alignment horizontal="general" vertical="center" textRotation="0" wrapText="0" indent="0" justifyLastLine="0" shrinkToFit="0" readingOrder="0"/>
    </dxf>
    <dxf>
      <alignment horizontal="general" vertical="center" textRotation="0" wrapText="0" indent="0" justifyLastLine="0" shrinkToFit="0" readingOrder="0"/>
    </dxf>
    <dxf>
      <alignment horizontal="general" vertical="center" textRotation="0" wrapText="0" indent="0" justifyLastLine="0" shrinkToFit="0" readingOrder="0"/>
    </dxf>
    <dxf>
      <alignment wrapText="0"/>
    </dxf>
    <dxf>
      <alignment wrapText="0"/>
    </dxf>
    <dxf>
      <alignment wrapText="0"/>
    </dxf>
    <dxf>
      <alignment wrapText="0"/>
    </dxf>
    <dxf>
      <alignment wrapText="0"/>
    </dxf>
    <dxf>
      <alignment wrapText="0"/>
    </dxf>
    <dxf>
      <alignment wrapText="0"/>
    </dxf>
    <dxf>
      <alignment wrapText="0"/>
    </dxf>
    <dxf>
      <alignment wrapText="0"/>
    </dxf>
    <dxf>
      <alignment wrapText="0"/>
    </dxf>
    <dxf>
      <alignment wrapText="0"/>
    </dxf>
    <dxf>
      <alignment horizontal="general" textRotation="0" wrapText="0" indent="0" justifyLastLine="0" shrinkToFit="0" readingOrder="0"/>
    </dxf>
    <dxf>
      <alignment wrapText="0"/>
    </dxf>
    <dxf>
      <alignment horizontal="general" vertical="center" textRotation="0" wrapText="0" indent="0" justifyLastLine="0" shrinkToFit="0" readingOrder="0"/>
    </dxf>
    <dxf>
      <alignment wrapText="0"/>
    </dxf>
    <dxf>
      <alignment wrapText="0"/>
    </dxf>
    <dxf>
      <alignment wrapText="0"/>
    </dxf>
    <dxf>
      <alignment wrapText="0"/>
    </dxf>
    <dxf>
      <alignment wrapText="0"/>
    </dxf>
    <dxf>
      <alignment wrapText="0"/>
    </dxf>
    <dxf>
      <alignment wrapText="0"/>
    </dxf>
    <dxf>
      <alignment wrapText="0"/>
    </dxf>
    <dxf>
      <alignment wrapText="0"/>
    </dxf>
    <dxf>
      <alignment wrapText="0"/>
    </dxf>
  </dxfs>
  <tableStyles count="0" defaultTableStyle="TableStyleMedium2" defaultPivotStyle="PivotStyleLight16"/>
  <colors>
    <mruColors>
      <color rgb="FF996633"/>
      <color rgb="FFE1F4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26" Type="http://schemas.microsoft.com/office/2017/06/relationships/rdRichValueTypes" Target="richData/rdRichValueTypes.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microsoft.com/office/2017/06/relationships/rdRichValueStructure" Target="richData/rdrichvaluestructure.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29"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microsoft.com/office/2017/06/relationships/rdRichValue" Target="richData/rdrichvalue.xml"/><Relationship Id="rId5" Type="http://schemas.openxmlformats.org/officeDocument/2006/relationships/worksheet" Target="worksheets/sheet5.xml"/><Relationship Id="rId15" Type="http://schemas.openxmlformats.org/officeDocument/2006/relationships/worksheet" Target="worksheets/sheet15.xml"/><Relationship Id="rId23" Type="http://schemas.microsoft.com/office/2022/10/relationships/richValueRel" Target="richData/richValueRel.xml"/><Relationship Id="rId28"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theme" Target="theme/theme1.xml"/><Relationship Id="rId31"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eetMetadata" Target="metadata.xml"/><Relationship Id="rId27" Type="http://schemas.microsoft.com/office/2017/10/relationships/person" Target="persons/person.xml"/><Relationship Id="rId30" Type="http://schemas.openxmlformats.org/officeDocument/2006/relationships/customXml" Target="../customXml/item2.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1" i="0" u="none" strike="noStrike" kern="1200" spc="0" baseline="0">
                <a:solidFill>
                  <a:schemeClr val="tx1">
                    <a:lumMod val="65000"/>
                    <a:lumOff val="35000"/>
                  </a:schemeClr>
                </a:solidFill>
                <a:latin typeface="+mn-lt"/>
                <a:ea typeface="+mn-ea"/>
                <a:cs typeface="+mn-cs"/>
              </a:defRPr>
            </a:pPr>
            <a:r>
              <a:rPr lang="es-CO" b="1"/>
              <a:t>Resultado Gestión Información </a:t>
            </a:r>
          </a:p>
        </c:rich>
      </c:tx>
      <c:overlay val="0"/>
      <c:spPr>
        <a:noFill/>
        <a:ln>
          <a:noFill/>
        </a:ln>
        <a:effectLst/>
      </c:spPr>
      <c:txPr>
        <a:bodyPr rot="0" spcFirstLastPara="1" vertOverflow="ellipsis" vert="horz" wrap="square" anchor="ctr" anchorCtr="1"/>
        <a:lstStyle/>
        <a:p>
          <a:pPr>
            <a:defRPr sz="1400" b="1" i="0" u="none" strike="noStrike" kern="1200" spc="0" baseline="0">
              <a:solidFill>
                <a:schemeClr val="tx1">
                  <a:lumMod val="65000"/>
                  <a:lumOff val="35000"/>
                </a:schemeClr>
              </a:solidFill>
              <a:latin typeface="+mn-lt"/>
              <a:ea typeface="+mn-ea"/>
              <a:cs typeface="+mn-cs"/>
            </a:defRPr>
          </a:pPr>
          <a:endParaRPr lang="es-ES"/>
        </a:p>
      </c:txPr>
    </c:title>
    <c:autoTitleDeleted val="0"/>
    <c:view3D>
      <c:rotX val="30"/>
      <c:rotY val="0"/>
      <c:depthPercent val="100"/>
      <c:rAngAx val="0"/>
    </c:view3D>
    <c:floor>
      <c:thickness val="0"/>
      <c:spPr>
        <a:noFill/>
        <a:ln>
          <a:noFill/>
        </a:ln>
        <a:effectLst/>
        <a:sp3d/>
      </c:spPr>
    </c:floor>
    <c:sideWall>
      <c:thickness val="0"/>
      <c:spPr>
        <a:noFill/>
        <a:ln>
          <a:noFill/>
        </a:ln>
        <a:effectLst/>
        <a:sp3d/>
      </c:spPr>
    </c:sideWall>
    <c:backWall>
      <c:thickness val="0"/>
      <c:spPr>
        <a:noFill/>
        <a:ln>
          <a:noFill/>
        </a:ln>
        <a:effectLst/>
        <a:sp3d/>
      </c:spPr>
    </c:backWall>
    <c:plotArea>
      <c:layout>
        <c:manualLayout>
          <c:layoutTarget val="inner"/>
          <c:xMode val="edge"/>
          <c:yMode val="edge"/>
          <c:x val="1.679790544940727E-2"/>
          <c:y val="0.20769084481781316"/>
          <c:w val="0.94549264447833226"/>
          <c:h val="0.59247240564164905"/>
        </c:manualLayout>
      </c:layout>
      <c:pie3DChart>
        <c:varyColors val="1"/>
        <c:ser>
          <c:idx val="0"/>
          <c:order val="0"/>
          <c:tx>
            <c:strRef>
              <c:f>Balance_general!$D$5</c:f>
              <c:strCache>
                <c:ptCount val="1"/>
                <c:pt idx="0">
                  <c:v>CANTIDAD CAR</c:v>
                </c:pt>
              </c:strCache>
            </c:strRef>
          </c:tx>
          <c:dPt>
            <c:idx val="0"/>
            <c:bubble3D val="0"/>
            <c:spPr>
              <a:solidFill>
                <a:schemeClr val="accent1"/>
              </a:solidFill>
              <a:ln w="25400">
                <a:solidFill>
                  <a:schemeClr val="lt1"/>
                </a:solidFill>
              </a:ln>
              <a:effectLst/>
              <a:sp3d contourW="25400">
                <a:contourClr>
                  <a:schemeClr val="lt1"/>
                </a:contourClr>
              </a:sp3d>
            </c:spPr>
            <c:extLst>
              <c:ext xmlns:c16="http://schemas.microsoft.com/office/drawing/2014/chart" uri="{C3380CC4-5D6E-409C-BE32-E72D297353CC}">
                <c16:uniqueId val="{00000002-1757-4CF6-89ED-C595013B7CAD}"/>
              </c:ext>
            </c:extLst>
          </c:dPt>
          <c:dPt>
            <c:idx val="1"/>
            <c:bubble3D val="0"/>
            <c:spPr>
              <a:solidFill>
                <a:schemeClr val="accent2"/>
              </a:solidFill>
              <a:ln w="25400">
                <a:solidFill>
                  <a:schemeClr val="lt1"/>
                </a:solidFill>
              </a:ln>
              <a:effectLst/>
              <a:sp3d contourW="25400">
                <a:contourClr>
                  <a:schemeClr val="lt1"/>
                </a:contourClr>
              </a:sp3d>
            </c:spPr>
            <c:extLst>
              <c:ext xmlns:c16="http://schemas.microsoft.com/office/drawing/2014/chart" uri="{C3380CC4-5D6E-409C-BE32-E72D297353CC}">
                <c16:uniqueId val="{00000003-C42C-492B-9918-DEB6C8E41E02}"/>
              </c:ext>
            </c:extLst>
          </c:dPt>
          <c:dLbls>
            <c:spPr>
              <a:noFill/>
              <a:ln>
                <a:noFill/>
              </a:ln>
              <a:effectLst/>
            </c:spPr>
            <c:txPr>
              <a:bodyPr rot="0" spcFirstLastPara="1" vertOverflow="ellipsis" vert="horz" wrap="square" lIns="38100" tIns="19050" rIns="38100" bIns="19050" anchor="ctr" anchorCtr="1">
                <a:spAutoFit/>
              </a:bodyPr>
              <a:lstStyle/>
              <a:p>
                <a:pPr>
                  <a:defRPr sz="1400" b="1" i="0" u="none" strike="noStrike" kern="1200" baseline="0">
                    <a:solidFill>
                      <a:schemeClr val="tx1">
                        <a:lumMod val="75000"/>
                        <a:lumOff val="25000"/>
                      </a:schemeClr>
                    </a:solidFill>
                    <a:latin typeface="+mn-lt"/>
                    <a:ea typeface="+mn-ea"/>
                    <a:cs typeface="+mn-cs"/>
                  </a:defRPr>
                </a:pPr>
                <a:endParaRPr lang="es-ES"/>
              </a:p>
            </c:txPr>
            <c:dLblPos val="ctr"/>
            <c:showLegendKey val="0"/>
            <c:showVal val="0"/>
            <c:showCatName val="0"/>
            <c:showSerName val="0"/>
            <c:showPercent val="1"/>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strRef>
              <c:f>(Balance_general!$B$6,Balance_general!$B$10)</c:f>
              <c:strCache>
                <c:ptCount val="2"/>
                <c:pt idx="0">
                  <c:v>CON RESPUESTA</c:v>
                </c:pt>
                <c:pt idx="1">
                  <c:v>SIN RESPUESTA</c:v>
                </c:pt>
              </c:strCache>
            </c:strRef>
          </c:cat>
          <c:val>
            <c:numRef>
              <c:f>(Balance_general!$D$6,Balance_general!$D$10)</c:f>
              <c:numCache>
                <c:formatCode>General</c:formatCode>
                <c:ptCount val="2"/>
                <c:pt idx="0">
                  <c:v>31</c:v>
                </c:pt>
                <c:pt idx="1">
                  <c:v>1</c:v>
                </c:pt>
              </c:numCache>
            </c:numRef>
          </c:val>
          <c:extLst>
            <c:ext xmlns:c16="http://schemas.microsoft.com/office/drawing/2014/chart" uri="{C3380CC4-5D6E-409C-BE32-E72D297353CC}">
              <c16:uniqueId val="{00000000-1757-4CF6-89ED-C595013B7CAD}"/>
            </c:ext>
          </c:extLst>
        </c:ser>
        <c:dLbls>
          <c:dLblPos val="ctr"/>
          <c:showLegendKey val="0"/>
          <c:showVal val="1"/>
          <c:showCatName val="0"/>
          <c:showSerName val="0"/>
          <c:showPercent val="0"/>
          <c:showBubbleSize val="0"/>
          <c:showLeaderLines val="1"/>
        </c:dLbls>
      </c:pie3DChart>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E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solidFill>
      <a:round/>
    </a:ln>
    <a:effectLst/>
  </c:spPr>
  <c:txPr>
    <a:bodyPr/>
    <a:lstStyle/>
    <a:p>
      <a:pPr>
        <a:defRPr/>
      </a:pPr>
      <a:endParaRPr lang="es-ES"/>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1" i="0" u="none" strike="noStrike" kern="1200" spc="0" baseline="0">
                <a:solidFill>
                  <a:schemeClr val="tx1">
                    <a:lumMod val="65000"/>
                    <a:lumOff val="35000"/>
                  </a:schemeClr>
                </a:solidFill>
                <a:latin typeface="+mn-lt"/>
                <a:ea typeface="+mn-ea"/>
                <a:cs typeface="+mn-cs"/>
              </a:defRPr>
            </a:pPr>
            <a:r>
              <a:rPr lang="es-CO" b="1"/>
              <a:t>CAR con respuesta</a:t>
            </a:r>
          </a:p>
        </c:rich>
      </c:tx>
      <c:overlay val="0"/>
      <c:spPr>
        <a:noFill/>
        <a:ln>
          <a:noFill/>
        </a:ln>
        <a:effectLst/>
      </c:spPr>
      <c:txPr>
        <a:bodyPr rot="0" spcFirstLastPara="1" vertOverflow="ellipsis" vert="horz" wrap="square" anchor="ctr" anchorCtr="1"/>
        <a:lstStyle/>
        <a:p>
          <a:pPr>
            <a:defRPr sz="1400" b="1" i="0" u="none" strike="noStrike" kern="1200" spc="0" baseline="0">
              <a:solidFill>
                <a:schemeClr val="tx1">
                  <a:lumMod val="65000"/>
                  <a:lumOff val="35000"/>
                </a:schemeClr>
              </a:solidFill>
              <a:latin typeface="+mn-lt"/>
              <a:ea typeface="+mn-ea"/>
              <a:cs typeface="+mn-cs"/>
            </a:defRPr>
          </a:pPr>
          <a:endParaRPr lang="es-ES"/>
        </a:p>
      </c:txPr>
    </c:title>
    <c:autoTitleDeleted val="0"/>
    <c:view3D>
      <c:rotX val="30"/>
      <c:rotY val="0"/>
      <c:depthPercent val="100"/>
      <c:rAngAx val="0"/>
    </c:view3D>
    <c:floor>
      <c:thickness val="0"/>
      <c:spPr>
        <a:noFill/>
        <a:ln>
          <a:noFill/>
        </a:ln>
        <a:effectLst/>
        <a:sp3d/>
      </c:spPr>
    </c:floor>
    <c:sideWall>
      <c:thickness val="0"/>
      <c:spPr>
        <a:noFill/>
        <a:ln>
          <a:noFill/>
        </a:ln>
        <a:effectLst/>
        <a:sp3d/>
      </c:spPr>
    </c:sideWall>
    <c:backWall>
      <c:thickness val="0"/>
      <c:spPr>
        <a:noFill/>
        <a:ln>
          <a:noFill/>
        </a:ln>
        <a:effectLst/>
        <a:sp3d/>
      </c:spPr>
    </c:backWall>
    <c:plotArea>
      <c:layout/>
      <c:pie3DChart>
        <c:varyColors val="1"/>
        <c:ser>
          <c:idx val="0"/>
          <c:order val="0"/>
          <c:dPt>
            <c:idx val="0"/>
            <c:bubble3D val="0"/>
            <c:spPr>
              <a:solidFill>
                <a:schemeClr val="accent2"/>
              </a:solidFill>
              <a:ln w="25400">
                <a:solidFill>
                  <a:schemeClr val="lt1"/>
                </a:solidFill>
              </a:ln>
              <a:effectLst/>
              <a:sp3d contourW="25400">
                <a:contourClr>
                  <a:schemeClr val="lt1"/>
                </a:contourClr>
              </a:sp3d>
            </c:spPr>
            <c:extLst>
              <c:ext xmlns:c16="http://schemas.microsoft.com/office/drawing/2014/chart" uri="{C3380CC4-5D6E-409C-BE32-E72D297353CC}">
                <c16:uniqueId val="{00000002-ED80-46E8-87A7-6A7344B73A91}"/>
              </c:ext>
            </c:extLst>
          </c:dPt>
          <c:dPt>
            <c:idx val="1"/>
            <c:bubble3D val="0"/>
            <c:spPr>
              <a:solidFill>
                <a:schemeClr val="accent4"/>
              </a:solidFill>
              <a:ln w="25400">
                <a:solidFill>
                  <a:schemeClr val="lt1"/>
                </a:solidFill>
              </a:ln>
              <a:effectLst/>
              <a:sp3d contourW="25400">
                <a:contourClr>
                  <a:schemeClr val="lt1"/>
                </a:contourClr>
              </a:sp3d>
            </c:spPr>
            <c:extLst>
              <c:ext xmlns:c16="http://schemas.microsoft.com/office/drawing/2014/chart" uri="{C3380CC4-5D6E-409C-BE32-E72D297353CC}">
                <c16:uniqueId val="{00000003-86B7-4F0E-89FD-15DBD71DBA00}"/>
              </c:ext>
            </c:extLst>
          </c:dPt>
          <c:dPt>
            <c:idx val="2"/>
            <c:bubble3D val="0"/>
            <c:spPr>
              <a:solidFill>
                <a:schemeClr val="accent6"/>
              </a:solidFill>
              <a:ln w="25400">
                <a:solidFill>
                  <a:schemeClr val="lt1"/>
                </a:solidFill>
              </a:ln>
              <a:effectLst/>
              <a:sp3d contourW="25400">
                <a:contourClr>
                  <a:schemeClr val="lt1"/>
                </a:contourClr>
              </a:sp3d>
            </c:spPr>
            <c:extLst>
              <c:ext xmlns:c16="http://schemas.microsoft.com/office/drawing/2014/chart" uri="{C3380CC4-5D6E-409C-BE32-E72D297353CC}">
                <c16:uniqueId val="{00000005-5DED-44A9-881B-E0D9613AF000}"/>
              </c:ext>
            </c:extLst>
          </c:dPt>
          <c:dLbls>
            <c:spPr>
              <a:noFill/>
              <a:ln>
                <a:noFill/>
              </a:ln>
              <a:effectLst/>
            </c:spPr>
            <c:txPr>
              <a:bodyPr rot="0" spcFirstLastPara="1" vertOverflow="ellipsis" vert="horz" wrap="square" lIns="38100" tIns="19050" rIns="38100" bIns="19050" anchor="ctr" anchorCtr="1">
                <a:spAutoFit/>
              </a:bodyPr>
              <a:lstStyle/>
              <a:p>
                <a:pPr>
                  <a:defRPr sz="1400" b="1" i="0" u="none" strike="noStrike" kern="1200" baseline="0">
                    <a:solidFill>
                      <a:schemeClr val="tx1">
                        <a:lumMod val="75000"/>
                        <a:lumOff val="25000"/>
                      </a:schemeClr>
                    </a:solidFill>
                    <a:latin typeface="+mn-lt"/>
                    <a:ea typeface="+mn-ea"/>
                    <a:cs typeface="+mn-cs"/>
                  </a:defRPr>
                </a:pPr>
                <a:endParaRPr lang="es-ES"/>
              </a:p>
            </c:txPr>
            <c:showLegendKey val="0"/>
            <c:showVal val="0"/>
            <c:showCatName val="0"/>
            <c:showSerName val="0"/>
            <c:showPercent val="1"/>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multiLvlStrRef>
              <c:f>Balance_general!$B$7:$D$9</c:f>
              <c:multiLvlStrCache>
                <c:ptCount val="3"/>
                <c:lvl>
                  <c:pt idx="0">
                    <c:v>19</c:v>
                  </c:pt>
                  <c:pt idx="1">
                    <c:v>8</c:v>
                  </c:pt>
                  <c:pt idx="2">
                    <c:v>4</c:v>
                  </c:pt>
                </c:lvl>
                <c:lvl>
                  <c:pt idx="0">
                    <c:v>Con adopción del plan</c:v>
                  </c:pt>
                  <c:pt idx="1">
                    <c:v>En formulación</c:v>
                  </c:pt>
                  <c:pt idx="2">
                    <c:v>Sin información</c:v>
                  </c:pt>
                </c:lvl>
              </c:multiLvlStrCache>
            </c:multiLvlStrRef>
          </c:cat>
          <c:val>
            <c:numRef>
              <c:f>Balance_general!$D$7:$D$9</c:f>
              <c:numCache>
                <c:formatCode>General</c:formatCode>
                <c:ptCount val="3"/>
                <c:pt idx="0">
                  <c:v>19</c:v>
                </c:pt>
                <c:pt idx="1">
                  <c:v>8</c:v>
                </c:pt>
                <c:pt idx="2">
                  <c:v>4</c:v>
                </c:pt>
              </c:numCache>
            </c:numRef>
          </c:val>
          <c:extLst>
            <c:ext xmlns:c15="http://schemas.microsoft.com/office/drawing/2012/chart" uri="{02D57815-91ED-43cb-92C2-25804820EDAC}">
              <c15:filteredSeriesTitle>
                <c15:tx>
                  <c:strRef>
                    <c:extLst>
                      <c:ext uri="{02D57815-91ED-43cb-92C2-25804820EDAC}">
                        <c15:formulaRef>
                          <c15:sqref>Balance_general!$B$7:$B$9</c15:sqref>
                        </c15:formulaRef>
                      </c:ext>
                    </c:extLst>
                    <c:strCache>
                      <c:ptCount val="3"/>
                      <c:pt idx="0">
                        <c:v>Con adopción del plan</c:v>
                      </c:pt>
                      <c:pt idx="1">
                        <c:v>En formulación</c:v>
                      </c:pt>
                      <c:pt idx="2">
                        <c:v>Sin información</c:v>
                      </c:pt>
                    </c:strCache>
                  </c:strRef>
                </c15:tx>
              </c15:filteredSeriesTitle>
            </c:ext>
            <c:ext xmlns:c16="http://schemas.microsoft.com/office/drawing/2014/chart" uri="{C3380CC4-5D6E-409C-BE32-E72D297353CC}">
              <c16:uniqueId val="{00000000-ED80-46E8-87A7-6A7344B73A91}"/>
            </c:ext>
          </c:extLst>
        </c:ser>
        <c:dLbls>
          <c:showLegendKey val="0"/>
          <c:showVal val="0"/>
          <c:showCatName val="0"/>
          <c:showSerName val="0"/>
          <c:showPercent val="0"/>
          <c:showBubbleSize val="0"/>
          <c:showLeaderLines val="1"/>
        </c:dLbls>
      </c:pie3DChart>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E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solidFill>
      <a:round/>
    </a:ln>
    <a:effectLst/>
  </c:spPr>
  <c:txPr>
    <a:bodyPr/>
    <a:lstStyle/>
    <a:p>
      <a:pPr>
        <a:defRPr/>
      </a:pPr>
      <a:endParaRPr lang="es-ES"/>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2">
  <a:schemeClr val="accent2"/>
  <a:schemeClr val="accent4"/>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62">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62">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1" Type="http://schemas.openxmlformats.org/officeDocument/2006/relationships/image" Target="../media/image2.png"/></Relationships>
</file>

<file path=xl/drawings/_rels/drawing2.xml.rels><?xml version="1.0" encoding="UTF-8" standalone="yes"?>
<Relationships xmlns="http://schemas.openxmlformats.org/package/2006/relationships"><Relationship Id="rId1" Type="http://schemas.openxmlformats.org/officeDocument/2006/relationships/image" Target="../media/image3.png"/></Relationships>
</file>

<file path=xl/drawings/_rels/drawing3.xml.rels><?xml version="1.0" encoding="UTF-8" standalone="yes"?>
<Relationships xmlns="http://schemas.openxmlformats.org/package/2006/relationships"><Relationship Id="rId1" Type="http://schemas.openxmlformats.org/officeDocument/2006/relationships/image" Target="../media/image4.png"/></Relationships>
</file>

<file path=xl/drawings/_rels/drawing4.xml.rels><?xml version="1.0" encoding="UTF-8" standalone="yes"?>
<Relationships xmlns="http://schemas.openxmlformats.org/package/2006/relationships"><Relationship Id="rId1" Type="http://schemas.openxmlformats.org/officeDocument/2006/relationships/image" Target="../media/image5.png"/></Relationships>
</file>

<file path=xl/drawings/_rels/drawing5.xml.rels><?xml version="1.0" encoding="UTF-8" standalone="yes"?>
<Relationships xmlns="http://schemas.openxmlformats.org/package/2006/relationships"><Relationship Id="rId1" Type="http://schemas.openxmlformats.org/officeDocument/2006/relationships/image" Target="../media/image6.png"/></Relationships>
</file>

<file path=xl/drawings/_rels/drawing6.xml.rels><?xml version="1.0" encoding="UTF-8" standalone="yes"?>
<Relationships xmlns="http://schemas.openxmlformats.org/package/2006/relationships"><Relationship Id="rId1" Type="http://schemas.openxmlformats.org/officeDocument/2006/relationships/image" Target="../media/image7.png"/></Relationships>
</file>

<file path=xl/drawings/_rels/drawing7.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editAs="oneCell">
    <xdr:from>
      <xdr:col>1</xdr:col>
      <xdr:colOff>10583</xdr:colOff>
      <xdr:row>9</xdr:row>
      <xdr:rowOff>84667</xdr:rowOff>
    </xdr:from>
    <xdr:to>
      <xdr:col>1</xdr:col>
      <xdr:colOff>7197825</xdr:colOff>
      <xdr:row>24</xdr:row>
      <xdr:rowOff>10583</xdr:rowOff>
    </xdr:to>
    <xdr:pic>
      <xdr:nvPicPr>
        <xdr:cNvPr id="3" name="Imagen 2">
          <a:extLst>
            <a:ext uri="{FF2B5EF4-FFF2-40B4-BE49-F238E27FC236}">
              <a16:creationId xmlns:a16="http://schemas.microsoft.com/office/drawing/2014/main" id="{1138D1D2-ED1E-1314-252E-D913472505AC}"/>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02167" y="3873500"/>
          <a:ext cx="7682542" cy="9260416"/>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132292</xdr:colOff>
      <xdr:row>6</xdr:row>
      <xdr:rowOff>711393</xdr:rowOff>
    </xdr:from>
    <xdr:to>
      <xdr:col>1</xdr:col>
      <xdr:colOff>6570134</xdr:colOff>
      <xdr:row>9</xdr:row>
      <xdr:rowOff>3686251</xdr:rowOff>
    </xdr:to>
    <xdr:pic>
      <xdr:nvPicPr>
        <xdr:cNvPr id="3" name="Imagen 2">
          <a:extLst>
            <a:ext uri="{FF2B5EF4-FFF2-40B4-BE49-F238E27FC236}">
              <a16:creationId xmlns:a16="http://schemas.microsoft.com/office/drawing/2014/main" id="{1D6C9289-0C53-9C2D-DDFD-21DCCD03E309}"/>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1693" r="1631"/>
        <a:stretch>
          <a:fillRect/>
        </a:stretch>
      </xdr:blipFill>
      <xdr:spPr>
        <a:xfrm>
          <a:off x="529167" y="2497332"/>
          <a:ext cx="6799792" cy="8478191"/>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214311</xdr:colOff>
      <xdr:row>8</xdr:row>
      <xdr:rowOff>119061</xdr:rowOff>
    </xdr:from>
    <xdr:to>
      <xdr:col>2</xdr:col>
      <xdr:colOff>2381</xdr:colOff>
      <xdr:row>10</xdr:row>
      <xdr:rowOff>3940967</xdr:rowOff>
    </xdr:to>
    <xdr:pic>
      <xdr:nvPicPr>
        <xdr:cNvPr id="3" name="Imagen 2">
          <a:extLst>
            <a:ext uri="{FF2B5EF4-FFF2-40B4-BE49-F238E27FC236}">
              <a16:creationId xmlns:a16="http://schemas.microsoft.com/office/drawing/2014/main" id="{F8FBA178-9706-2A1C-4D8A-6B0A2EBA2269}"/>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2204" t="1829" r="953" b="1508"/>
        <a:stretch>
          <a:fillRect/>
        </a:stretch>
      </xdr:blipFill>
      <xdr:spPr>
        <a:xfrm>
          <a:off x="678656" y="3512344"/>
          <a:ext cx="6798470" cy="8179593"/>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38100</xdr:colOff>
      <xdr:row>7</xdr:row>
      <xdr:rowOff>704849</xdr:rowOff>
    </xdr:from>
    <xdr:to>
      <xdr:col>2</xdr:col>
      <xdr:colOff>0</xdr:colOff>
      <xdr:row>9</xdr:row>
      <xdr:rowOff>4341373</xdr:rowOff>
    </xdr:to>
    <xdr:pic>
      <xdr:nvPicPr>
        <xdr:cNvPr id="3" name="Imagen 2">
          <a:extLst>
            <a:ext uri="{FF2B5EF4-FFF2-40B4-BE49-F238E27FC236}">
              <a16:creationId xmlns:a16="http://schemas.microsoft.com/office/drawing/2014/main" id="{B3C2DCB0-EC25-18E1-057E-0A7E28AC6A8B}"/>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1927" r="1300"/>
        <a:stretch>
          <a:fillRect/>
        </a:stretch>
      </xdr:blipFill>
      <xdr:spPr>
        <a:xfrm>
          <a:off x="419100" y="6438901"/>
          <a:ext cx="9067800" cy="11294624"/>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130967</xdr:colOff>
      <xdr:row>6</xdr:row>
      <xdr:rowOff>80343</xdr:rowOff>
    </xdr:from>
    <xdr:to>
      <xdr:col>1</xdr:col>
      <xdr:colOff>6646067</xdr:colOff>
      <xdr:row>7</xdr:row>
      <xdr:rowOff>3798089</xdr:rowOff>
    </xdr:to>
    <xdr:pic>
      <xdr:nvPicPr>
        <xdr:cNvPr id="3" name="Imagen 2">
          <a:extLst>
            <a:ext uri="{FF2B5EF4-FFF2-40B4-BE49-F238E27FC236}">
              <a16:creationId xmlns:a16="http://schemas.microsoft.com/office/drawing/2014/main" id="{D66D543F-3E91-58A7-FB46-7614762F869B}"/>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2205" r="1801"/>
        <a:stretch>
          <a:fillRect/>
        </a:stretch>
      </xdr:blipFill>
      <xdr:spPr>
        <a:xfrm>
          <a:off x="595312" y="2925938"/>
          <a:ext cx="6810375" cy="8551684"/>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1</xdr:col>
      <xdr:colOff>31749</xdr:colOff>
      <xdr:row>8</xdr:row>
      <xdr:rowOff>179917</xdr:rowOff>
    </xdr:from>
    <xdr:to>
      <xdr:col>1</xdr:col>
      <xdr:colOff>5962120</xdr:colOff>
      <xdr:row>10</xdr:row>
      <xdr:rowOff>2815167</xdr:rowOff>
    </xdr:to>
    <xdr:pic>
      <xdr:nvPicPr>
        <xdr:cNvPr id="3" name="Imagen 2">
          <a:extLst>
            <a:ext uri="{FF2B5EF4-FFF2-40B4-BE49-F238E27FC236}">
              <a16:creationId xmlns:a16="http://schemas.microsoft.com/office/drawing/2014/main" id="{29D8B0A0-D1A1-8C7F-61CB-D88CEDD884A9}"/>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1472" t="1357" r="1155" b="2112"/>
        <a:stretch>
          <a:fillRect/>
        </a:stretch>
      </xdr:blipFill>
      <xdr:spPr>
        <a:xfrm>
          <a:off x="402167" y="2381250"/>
          <a:ext cx="6292321" cy="7524750"/>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xdr:from>
      <xdr:col>5</xdr:col>
      <xdr:colOff>1019175</xdr:colOff>
      <xdr:row>4</xdr:row>
      <xdr:rowOff>346710</xdr:rowOff>
    </xdr:from>
    <xdr:to>
      <xdr:col>8</xdr:col>
      <xdr:colOff>645794</xdr:colOff>
      <xdr:row>9</xdr:row>
      <xdr:rowOff>137159</xdr:rowOff>
    </xdr:to>
    <xdr:graphicFrame macro="">
      <xdr:nvGraphicFramePr>
        <xdr:cNvPr id="3" name="Gráfico 2">
          <a:extLst>
            <a:ext uri="{FF2B5EF4-FFF2-40B4-BE49-F238E27FC236}">
              <a16:creationId xmlns:a16="http://schemas.microsoft.com/office/drawing/2014/main" id="{90143717-1B6D-456F-AB43-7DC6B4C3DC26}"/>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9</xdr:col>
      <xdr:colOff>249555</xdr:colOff>
      <xdr:row>4</xdr:row>
      <xdr:rowOff>318135</xdr:rowOff>
    </xdr:from>
    <xdr:to>
      <xdr:col>14</xdr:col>
      <xdr:colOff>203834</xdr:colOff>
      <xdr:row>9</xdr:row>
      <xdr:rowOff>80010</xdr:rowOff>
    </xdr:to>
    <xdr:graphicFrame macro="">
      <xdr:nvGraphicFramePr>
        <xdr:cNvPr id="5" name="Gráfico 4">
          <a:extLst>
            <a:ext uri="{FF2B5EF4-FFF2-40B4-BE49-F238E27FC236}">
              <a16:creationId xmlns:a16="http://schemas.microsoft.com/office/drawing/2014/main" id="{2E6AE594-6FA6-4E33-A283-33F21F4D7061}"/>
            </a:ext>
            <a:ext uri="{147F2762-F138-4A5C-976F-8EAC2B608ADB}">
              <a16:predDERef xmlns:a16="http://schemas.microsoft.com/office/drawing/2014/main" pred="{90143717-1B6D-456F-AB43-7DC6B4C3DC26}"/>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https://upra.sharepoint.com/sites/DererminantesAmbientales2024/Documentos%20compartidos/20240517_Matriz_rev.xlsx" TargetMode="External"/><Relationship Id="rId1" Type="http://schemas.openxmlformats.org/officeDocument/2006/relationships/externalLinkPath" Target="https://upra.sharepoint.com/sites/DererminantesAmbientales2024/Documentos%20compartidos/20240517_Matriz_rev.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General"/>
      <sheetName val="Determ. Cordoba"/>
      <sheetName val="Determ. Sder"/>
      <sheetName val="Determ. Tolima"/>
      <sheetName val="Determ. Cmarca"/>
      <sheetName val="Antioquia"/>
      <sheetName val="Directorio"/>
    </sheetNames>
    <sheetDataSet>
      <sheetData sheetId="0"/>
      <sheetData sheetId="1"/>
      <sheetData sheetId="2"/>
      <sheetData sheetId="3"/>
      <sheetData sheetId="4"/>
      <sheetData sheetId="5"/>
      <sheetData sheetId="6"/>
    </sheetDataSet>
  </externalBook>
</externalLink>
</file>

<file path=xl/namedSheetViews/namedSheetView1.xml><?xml version="1.0" encoding="utf-8"?>
<namedSheetViews xmlns="http://schemas.microsoft.com/office/spreadsheetml/2019/namedsheetviews" xmlns:x="http://schemas.openxmlformats.org/spreadsheetml/2006/main" xmlns:mc="http://schemas.openxmlformats.org/markup-compatibility/2006" xmlns:x14="http://schemas.microsoft.com/office/spreadsheetml/2009/9/main" mc:Ignorable="x14">
  <namedSheetView name="Vista 1" id="{F02F4A07-0CA7-4810-89EE-17B264E75553}">
    <nsvFilter filterId="{00000000-0009-0000-0100-000009000000}" ref="A1:W477" tableId="9">
      <columnFilter colId="0" id="{00000000-0010-0000-0000-000001000000}">
        <filter colId="0">
          <x:filters>
            <x:filter val="CAR"/>
          </x:filters>
        </filter>
      </columnFilter>
      <columnFilter colId="8" id="{00000000-0010-0000-0000-000010000000}">
        <filter colId="8">
          <x:filters blank="1"/>
        </filter>
      </columnFilter>
    </nsvFilter>
  </namedSheetView>
  <namedSheetView name="Vista 2" id="{3101DC71-BF5E-44AF-BB0F-B89EA9955702}">
    <nsvFilter filterId="{00000000-0009-0000-0100-000009000000}" ref="A1:W477" tableId="9">
      <columnFilter colId="1" id="{00000000-0010-0000-0000-000002000000}">
        <filter colId="1">
          <x:filters>
            <x:filter val="POF"/>
          </x:filters>
        </filter>
      </columnFilter>
      <sortRules>
        <sortRule colId="1" id="{00000000-0010-0000-0000-000002000000}">
          <sortCondition ref="B1:B477"/>
        </sortRule>
      </sortRules>
    </nsvFilter>
  </namedSheetView>
  <namedSheetView name="Vista 3" id="{82DDC4D9-28C0-4324-8ADE-4CEACFA28928}">
    <nsvFilter filterId="{00000000-0009-0000-0100-000009000000}" ref="A1:W477" tableId="9">
      <columnFilter colId="0" id="{00000000-0010-0000-0000-000001000000}">
        <filter colId="0">
          <x:filters>
            <x:filter val="CARSUCRE"/>
          </x:filters>
        </filter>
      </columnFilter>
      <sortRules>
        <sortRule colId="1" id="{00000000-0010-0000-0000-000002000000}">
          <sortCondition ref="B1:B477"/>
        </sortRule>
      </sortRules>
    </nsvFilter>
  </namedSheetView>
  <namedSheetView name="Vista 4" id="{1561C02C-02B7-43B2-B455-248E9648E32C}">
    <nsvFilter filterId="{00000000-0009-0000-0100-000009000000}" ref="A1:W477" tableId="9">
      <columnFilter colId="0" id="{00000000-0010-0000-0000-000001000000}">
        <filter colId="0">
          <x:filters>
            <x:filter val="CORMACARENA"/>
          </x:filters>
        </filter>
      </columnFilter>
      <sortRules>
        <sortRule colId="1" id="{00000000-0010-0000-0000-000002000000}">
          <sortCondition ref="B1:B477"/>
        </sortRule>
      </sortRules>
    </nsvFilter>
  </namedSheetView>
  <namedSheetView name="Vista 5" id="{91A512B7-4652-4481-87E3-D6CF8753CC07}">
    <nsvFilter filterId="{00000000-0009-0000-0100-000009000000}" ref="A1:W477" tableId="9">
      <columnFilter colId="0" id="{00000000-0010-0000-0000-000001000000}">
        <filter colId="0">
          <x:filters>
            <x:filter val="CRA"/>
          </x:filters>
        </filter>
      </columnFilter>
      <sortRules>
        <sortRule colId="3" id="{00000000-0010-0000-0000-000004000000}">
          <sortCondition ref="D1:D477"/>
        </sortRule>
      </sortRules>
    </nsvFilter>
  </namedSheetView>
</namedSheetViews>
</file>

<file path=xl/persons/person.xml><?xml version="1.0" encoding="utf-8"?>
<personList xmlns="http://schemas.microsoft.com/office/spreadsheetml/2018/threadedcomments" xmlns:x="http://schemas.openxmlformats.org/spreadsheetml/2006/main">
  <person displayName="María Clara Garzón Cruz" id="{936C58E0-2C52-4DA6-9CD6-BE57153D2B60}" userId="S::maria.garzon@upra.gov.co::b20677b7-3ec5-4626-97e1-a132231de835" providerId="AD"/>
</personList>
</file>

<file path=xl/richData/_rels/richValueRel.xml.rels><?xml version="1.0" encoding="UTF-8" standalone="yes"?>
<Relationships xmlns="http://schemas.openxmlformats.org/package/2006/relationships"><Relationship Id="rId1" Type="http://schemas.openxmlformats.org/officeDocument/2006/relationships/image" Target="../media/image1.png"/></Relationships>
</file>

<file path=xl/richData/rdRichValueTypes.xml><?xml version="1.0" encoding="utf-8"?>
<rvTypesInfo xmlns="http://schemas.microsoft.com/office/spreadsheetml/2017/richdata2" xmlns:mc="http://schemas.openxmlformats.org/markup-compatibility/2006" xmlns:x="http://schemas.openxmlformats.org/spreadsheetml/2006/main" mc:Ignorable="x">
  <global>
    <keyFlags>
      <key name="_Self">
        <flag name="ExcludeFromFile" value="1"/>
        <flag name="ExcludeFromCalcComparison" value="1"/>
      </key>
      <key name="_DisplayString">
        <flag name="ExcludeFromCalcComparison" value="1"/>
      </key>
      <key name="_Flags">
        <flag name="ExcludeFromCalcComparison" value="1"/>
      </key>
      <key name="_Format">
        <flag name="ExcludeFromCalcComparison" value="1"/>
      </key>
      <key name="_SubLabel">
        <flag name="ExcludeFromCalcComparison" value="1"/>
      </key>
      <key name="_Attribution">
        <flag name="ExcludeFromCalcComparison" value="1"/>
      </key>
      <key name="_Icon">
        <flag name="ExcludeFromCalcComparison" value="1"/>
      </key>
      <key name="_Display">
        <flag name="ExcludeFromCalcComparison" value="1"/>
      </key>
      <key name="_CanonicalPropertyNames">
        <flag name="ExcludeFromCalcComparison" value="1"/>
      </key>
      <key name="_ClassificationId">
        <flag name="ExcludeFromCalcComparison" value="1"/>
      </key>
    </keyFlags>
  </global>
</rvTypesInfo>
</file>

<file path=xl/richData/rdrichvalue.xml><?xml version="1.0" encoding="utf-8"?>
<rvData xmlns="http://schemas.microsoft.com/office/spreadsheetml/2017/richdata" count="1">
  <rv s="0">
    <v>0</v>
    <v>5</v>
  </rv>
</rvData>
</file>

<file path=xl/richData/rdrichvaluestructure.xml><?xml version="1.0" encoding="utf-8"?>
<rvStructures xmlns="http://schemas.microsoft.com/office/spreadsheetml/2017/richdata" count="1">
  <s t="_localImage">
    <k n="_rvRel:LocalImageIdentifier" t="i"/>
    <k n="CalcOrigin" t="i"/>
  </s>
</rvStructures>
</file>

<file path=xl/richData/richValueRel.xml><?xml version="1.0" encoding="utf-8"?>
<richValueRels xmlns="http://schemas.microsoft.com/office/spreadsheetml/2022/richvaluerel" xmlns:r="http://schemas.openxmlformats.org/officeDocument/2006/relationships">
  <rel r:id="rId1"/>
</richValueRel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00000000-000C-0000-FFFF-FFFF00000000}" name="Tabla810" displayName="Tabla810" ref="A1:W477" totalsRowShown="0" headerRowDxfId="75" dataDxfId="74">
  <autoFilter ref="A1:W477" xr:uid="{00000000-0009-0000-0100-000009000000}"/>
  <sortState xmlns:xlrd2="http://schemas.microsoft.com/office/spreadsheetml/2017/richdata2" ref="A2:W477">
    <sortCondition ref="A1:A477"/>
  </sortState>
  <tableColumns count="23">
    <tableColumn id="1" xr3:uid="{00000000-0010-0000-0000-000001000000}" name="CORPORACIÓN" dataDxfId="73"/>
    <tableColumn id="2" xr3:uid="{00000000-0010-0000-0000-000002000000}" name="FIGURA PROTECCIÓN" dataDxfId="72"/>
    <tableColumn id="3" xr3:uid="{00000000-0010-0000-0000-000003000000}" name="Id repositorio" dataDxfId="71"/>
    <tableColumn id="4" xr3:uid="{00000000-0010-0000-0000-000004000000}" name="NOMBRE" dataDxfId="70"/>
    <tableColumn id="5" xr3:uid="{00000000-0010-0000-0000-000005000000}" name="Declaratoria" dataDxfId="69"/>
    <tableColumn id="11" xr3:uid="{00000000-0010-0000-0000-00000B000000}" name="PMA" dataDxfId="68"/>
    <tableColumn id="17" xr3:uid="{00000000-0010-0000-0000-000011000000}" name="Ruta" dataDxfId="67"/>
    <tableColumn id="6" xr3:uid="{00000000-0010-0000-0000-000006000000}" name="Url" dataDxfId="66"/>
    <tableColumn id="16" xr3:uid="{00000000-0010-0000-0000-000010000000}" name="ZonificaciónCartográfica" dataDxfId="65" dataCellStyle="Hyperlink"/>
    <tableColumn id="7" xr3:uid="{00000000-0010-0000-0000-000007000000}" name="Artículo" dataDxfId="64"/>
    <tableColumn id="8" xr3:uid="{00000000-0010-0000-0000-000008000000}" name="Zonas / usoso /Frontera" dataDxfId="63"/>
    <tableColumn id="9" xr3:uid="{00000000-0010-0000-0000-000009000000}" name="Responsable" dataDxfId="62"/>
    <tableColumn id="10" xr3:uid="{00000000-0010-0000-0000-00000A000000}" name="Ingreso Fa sin Con" dataDxfId="61"/>
    <tableColumn id="12" xr3:uid="{00000000-0010-0000-0000-00000C000000}" name="Ingreso Condic" dataDxfId="60"/>
    <tableColumn id="13" xr3:uid="{00000000-0010-0000-0000-00000D000000}" name="Exclusion" dataDxfId="59"/>
    <tableColumn id="14" xr3:uid="{00000000-0010-0000-0000-00000E000000}" name="Observaciones" dataDxfId="58"/>
    <tableColumn id="15" xr3:uid="{00000000-0010-0000-0000-00000F000000}" name="Contraste _analisis" dataDxfId="57"/>
    <tableColumn id="18" xr3:uid="{00000000-0010-0000-0000-000012000000}" name="Columna1" dataDxfId="56"/>
    <tableColumn id="19" xr3:uid="{00000000-0010-0000-0000-000013000000}" name="Observaciones2" dataDxfId="55"/>
    <tableColumn id="22" xr3:uid="{00000000-0010-0000-0000-000016000000}" name="Revisado"/>
    <tableColumn id="20" xr3:uid="{00000000-0010-0000-0000-000014000000}" name="para FA 2022" dataDxfId="54"/>
    <tableColumn id="21" xr3:uid="{00000000-0010-0000-0000-000015000000}" name="Calidad" dataDxfId="53"/>
    <tableColumn id="23" xr3:uid="{00000000-0010-0000-0000-000017000000}" name="Observaciones3" dataDxfId="52"/>
  </tableColumns>
  <tableStyleInfo name="TableStyleLight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00000000-000C-0000-FFFF-FFFF01000000}" name="Tabla2" displayName="Tabla2" ref="A2:X36" totalsRowShown="0" headerRowDxfId="51" dataDxfId="50">
  <autoFilter ref="A2:X36" xr:uid="{00000000-0009-0000-0100-000002000000}"/>
  <sortState xmlns:xlrd2="http://schemas.microsoft.com/office/spreadsheetml/2017/richdata2" ref="B3:X36">
    <sortCondition ref="B2:B36"/>
  </sortState>
  <tableColumns count="24">
    <tableColumn id="24" xr3:uid="{00000000-0010-0000-0100-000018000000}" name="id_corporacion" dataDxfId="49"/>
    <tableColumn id="1" xr3:uid="{00000000-0010-0000-0100-000001000000}" name="Sigla" dataDxfId="48"/>
    <tableColumn id="2" xr3:uid="{00000000-0010-0000-0100-000002000000}" name="ENTIDADES" dataDxfId="47"/>
    <tableColumn id="19" xr3:uid="{00000000-0010-0000-0100-000013000000}" name="FRONTERA" dataDxfId="46"/>
    <tableColumn id="12" xr3:uid="{00000000-0010-0000-0100-00000C000000}" name="Acto administrativo de adopción" dataDxfId="45"/>
    <tableColumn id="13" xr3:uid="{00000000-0010-0000-0100-00000D000000}" name=" ID REPOSITORIO " dataDxfId="44"/>
    <tableColumn id="10" xr3:uid="{00000000-0010-0000-0100-00000A000000}" name="INFO GEOGRÁFICA" dataDxfId="43"/>
    <tableColumn id="11" xr3:uid="{00000000-0010-0000-0100-00000B000000}" name="INFO DOCUMENTAL" dataDxfId="42"/>
    <tableColumn id="20" xr3:uid="{00000000-0010-0000-0100-000014000000}" name="Revisión Técnico Jurídica" dataDxfId="41"/>
    <tableColumn id="21" xr3:uid="{00000000-0010-0000-0100-000015000000}" name="Acciones" dataDxfId="40"/>
    <tableColumn id="22" xr3:uid="{00000000-0010-0000-0100-000016000000}" name="SEA" dataDxfId="39"/>
    <tableColumn id="23" xr3:uid="{00000000-0010-0000-0100-000017000000}" name="Fecha envío" dataDxfId="38"/>
    <tableColumn id="14" xr3:uid="{00000000-0010-0000-0100-00000E000000}" name="OBSERVACIONES2" dataDxfId="37"/>
    <tableColumn id="15" xr3:uid="{00000000-0010-0000-0100-00000F000000}" name="FECHA" dataDxfId="36"/>
    <tableColumn id="16" xr3:uid="{00000000-0010-0000-0100-000010000000}" name="ACTIVIDAD" dataDxfId="35"/>
    <tableColumn id="17" xr3:uid="{00000000-0010-0000-0100-000011000000}" name="OBSERVACIONES DE REVISIÓN" dataDxfId="34"/>
    <tableColumn id="18" xr3:uid="{00000000-0010-0000-0100-000012000000}" name="PARA:FRONTERA_AGRICOLA" dataDxfId="33"/>
    <tableColumn id="3" xr3:uid="{00000000-0010-0000-0100-000003000000}" name="SOLICITUD_INFO" dataDxfId="32"/>
    <tableColumn id="4" xr3:uid="{00000000-0010-0000-0100-000004000000}" name="FECHA RADICADO" dataDxfId="31"/>
    <tableColumn id="5" xr3:uid="{00000000-0010-0000-0100-000005000000}" name="DETALLE" dataDxfId="30"/>
    <tableColumn id="6" xr3:uid="{00000000-0010-0000-0100-000006000000}" name="DETALLE RESPUESTA" dataDxfId="29"/>
    <tableColumn id="7" xr3:uid="{00000000-0010-0000-0100-000007000000}" name=" RADICADO RESPUESTA " dataDxfId="28"/>
    <tableColumn id="8" xr3:uid="{00000000-0010-0000-0100-000008000000}" name="FECHA RECIBO " dataDxfId="27"/>
    <tableColumn id="9" xr3:uid="{00000000-0010-0000-0100-000009000000}" name="OBSERVACIONES" dataDxfId="26"/>
  </tableColumns>
  <tableStyleInfo name="TableStyleLight6"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2000000}" name="Tabla1" displayName="Tabla1" ref="B2:K30" totalsRowShown="0" headerRowDxfId="25" headerRowBorderDxfId="24" tableBorderDxfId="23" totalsRowBorderDxfId="22">
  <autoFilter ref="B2:K30" xr:uid="{00000000-0009-0000-0100-000001000000}"/>
  <tableColumns count="10">
    <tableColumn id="1" xr3:uid="{00000000-0010-0000-0200-000001000000}" name="CORPORACIÓN" dataDxfId="21"/>
    <tableColumn id="2" xr3:uid="{00000000-0010-0000-0200-000002000000}" name="ACUERDO" dataDxfId="20"/>
    <tableColumn id="3" xr3:uid="{00000000-0010-0000-0200-000003000000}" name="DOC_PLAN" dataDxfId="19"/>
    <tableColumn id="4" xr3:uid="{00000000-0010-0000-0200-000004000000}" name="CARTOGRAFIA" dataDxfId="18"/>
    <tableColumn id="9" xr3:uid="{00000000-0010-0000-0200-000009000000}" name="Columna2" dataDxfId="17"/>
    <tableColumn id="10" xr3:uid="{00000000-0010-0000-0200-00000A000000}" name="Solicitud" dataDxfId="16"/>
    <tableColumn id="5" xr3:uid="{00000000-0010-0000-0200-000005000000}" name="Solicitud2" dataDxfId="15"/>
    <tableColumn id="6" xr3:uid="{00000000-0010-0000-0200-000006000000}" name="Respuesta" dataDxfId="14"/>
    <tableColumn id="7" xr3:uid="{00000000-0010-0000-0200-000007000000}" name="Fecha" dataDxfId="13"/>
    <tableColumn id="8" xr3:uid="{00000000-0010-0000-0200-000008000000}" name="Columna1" dataDxfId="12"/>
  </tableColumns>
  <tableStyleInfo name="TableStyleLight1"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C4A4046C-9771-465D-A1D5-01D3EA567B07}" name="Tabla175" displayName="Tabla175" ref="A1:J22" totalsRowShown="0" headerRowDxfId="11" dataDxfId="10">
  <autoFilter ref="A1:J22" xr:uid="{C4A4046C-9771-465D-A1D5-01D3EA567B07}"/>
  <tableColumns count="10">
    <tableColumn id="1" xr3:uid="{7C796B60-99B8-429B-86AF-D3A5A3F28D98}" name="No." dataDxfId="9"/>
    <tableColumn id="2" xr3:uid="{5A66E5E5-E999-4280-859D-70169859665A}" name="DETERMINANTE AMBIENTAL" dataDxfId="8"/>
    <tableColumn id="4" xr3:uid="{7504678C-EF43-4326-B497-93EEBCEF4805}" name="CATEGORIA_x000a_(Si aplica)" dataDxfId="7"/>
    <tableColumn id="14" xr3:uid="{62AEB843-D944-44E0-ABD3-94FC01EA39D1}" name="NOMBRE DETERMINANTE" dataDxfId="6" dataCellStyle="Normal 2 2"/>
    <tableColumn id="7" xr3:uid="{BF5261BF-B74F-4ED1-8539-BDA40BEDD2A4}" name="MUNICIPIO(S)" dataDxfId="5"/>
    <tableColumn id="9" xr3:uid="{B5D44906-F12B-475C-B3DF-03A62DB1DB69}" name="AREA MUNICIPIO (ha)" dataDxfId="4"/>
    <tableColumn id="10" xr3:uid="{12301D46-0AE8-46EE-8903-3FF72B3E5287}" name="AUTORIDADES AMBIENTALES " dataDxfId="3"/>
    <tableColumn id="12" xr3:uid="{379C78CE-99BD-405E-A6D4-7A7392C4D2CA}" name="ACTO ADMINISTRATIVO (DECLARATORIA O EQUIVALENTE)" dataDxfId="2"/>
    <tableColumn id="16" xr3:uid="{45B5E06B-B82F-46FF-81F5-3E1AE34869E4}" name="PMA ADOPTADO" dataDxfId="1"/>
    <tableColumn id="17" xr3:uid="{BAAA79A8-95B5-47CC-8E26-E45E7972B31B}" name="ACTO ADMINISTRATIVO (INSTR. MANEJO)" dataDxfId="0"/>
  </tableColumns>
  <tableStyleInfo name="TableStyleLight11" showFirstColumn="0" showLastColumn="0" showRowStripes="1" showColumnStripes="0"/>
</table>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P13" dT="2021-03-30T14:35:33.20" personId="{936C58E0-2C52-4DA6-9CD6-BE57153D2B60}" id="{EAC28B0C-BC6D-4DA8-8183-CD2849908DEC}">
    <text>Se solicita confirmación sobre la existencia de Planes de Ordenación forestal POF aprobados para los ríos Duda, Guape, Guejar y Losada,</text>
  </threadedComment>
</ThreadedComments>
</file>

<file path=xl/worksheets/_rels/sheet1.xml.rels><?xml version="1.0" encoding="UTF-8" standalone="yes"?>
<Relationships xmlns="http://schemas.openxmlformats.org/package/2006/relationships"><Relationship Id="rId117" Type="http://schemas.openxmlformats.org/officeDocument/2006/relationships/hyperlink" Target="https://runap.parquesnacionales.gov.co/area-protegida/493" TargetMode="External"/><Relationship Id="rId299" Type="http://schemas.openxmlformats.org/officeDocument/2006/relationships/hyperlink" Target="https://runap.parquesnacionales.gov.co/area-protegida/1780" TargetMode="External"/><Relationship Id="rId21" Type="http://schemas.openxmlformats.org/officeDocument/2006/relationships/hyperlink" Target="https://runap.parquesnacionales.gov.co/area-protegida/534" TargetMode="External"/><Relationship Id="rId63" Type="http://schemas.openxmlformats.org/officeDocument/2006/relationships/hyperlink" Target="https://runap.parquesnacionales.gov.co/area-protegida/649" TargetMode="External"/><Relationship Id="rId159" Type="http://schemas.openxmlformats.org/officeDocument/2006/relationships/hyperlink" Target="https://runap.parquesnacionales.gov.co/area-protegida/682" TargetMode="External"/><Relationship Id="rId324" Type="http://schemas.openxmlformats.org/officeDocument/2006/relationships/hyperlink" Target="https://runap.parquesnacionales.gov.co/area-protegida/480" TargetMode="External"/><Relationship Id="rId366" Type="http://schemas.openxmlformats.org/officeDocument/2006/relationships/hyperlink" Target="https://runap.parquesnacionales.gov.co/area-protegida/1545" TargetMode="External"/><Relationship Id="rId170" Type="http://schemas.openxmlformats.org/officeDocument/2006/relationships/hyperlink" Target="https://runap.parquesnacionales.gov.co/area-protegida/423" TargetMode="External"/><Relationship Id="rId226" Type="http://schemas.openxmlformats.org/officeDocument/2006/relationships/hyperlink" Target="https://runap.parquesnacionales.gov.co/area-protegida/598" TargetMode="External"/><Relationship Id="rId268" Type="http://schemas.openxmlformats.org/officeDocument/2006/relationships/hyperlink" Target="https://runap.parquesnacionales.gov.co/area-protegida/488" TargetMode="External"/><Relationship Id="rId32" Type="http://schemas.openxmlformats.org/officeDocument/2006/relationships/hyperlink" Target="https://runap.parquesnacionales.gov.co/area-protegida/609" TargetMode="External"/><Relationship Id="rId74" Type="http://schemas.openxmlformats.org/officeDocument/2006/relationships/hyperlink" Target="https://runap.parquesnacionales.gov.co/area-protegida/499" TargetMode="External"/><Relationship Id="rId128" Type="http://schemas.openxmlformats.org/officeDocument/2006/relationships/hyperlink" Target="https://runap.parquesnacionales.gov.co/area-protegida/1410" TargetMode="External"/><Relationship Id="rId335" Type="http://schemas.openxmlformats.org/officeDocument/2006/relationships/hyperlink" Target="https://pgof-corpoguavio.appspot.com/" TargetMode="External"/><Relationship Id="rId377" Type="http://schemas.openxmlformats.org/officeDocument/2006/relationships/hyperlink" Target="https://runap.parquesnacionales.gov.co/area-protegida/1290" TargetMode="External"/><Relationship Id="rId5" Type="http://schemas.openxmlformats.org/officeDocument/2006/relationships/hyperlink" Target="https://runap.parquesnacionales.gov.co/area-protegida/1221" TargetMode="External"/><Relationship Id="rId181" Type="http://schemas.openxmlformats.org/officeDocument/2006/relationships/hyperlink" Target="https://runap.parquesnacionales.gov.co/area-protegida/580" TargetMode="External"/><Relationship Id="rId237" Type="http://schemas.openxmlformats.org/officeDocument/2006/relationships/hyperlink" Target="https://runap.parquesnacionales.gov.co/area-protegida/965" TargetMode="External"/><Relationship Id="rId402" Type="http://schemas.openxmlformats.org/officeDocument/2006/relationships/hyperlink" Target="https://runap.parquesnacionales.gov.co/area-protegida/653" TargetMode="External"/><Relationship Id="rId279" Type="http://schemas.openxmlformats.org/officeDocument/2006/relationships/hyperlink" Target="https://runap.parquesnacionales.gov.co/area-protegida/1222" TargetMode="External"/><Relationship Id="rId43" Type="http://schemas.openxmlformats.org/officeDocument/2006/relationships/hyperlink" Target="https://runap.parquesnacionales.gov.co/area-protegida/459" TargetMode="External"/><Relationship Id="rId139" Type="http://schemas.openxmlformats.org/officeDocument/2006/relationships/hyperlink" Target="https://runap.parquesnacionales.gov.co/area-protegida/1012" TargetMode="External"/><Relationship Id="rId290" Type="http://schemas.openxmlformats.org/officeDocument/2006/relationships/hyperlink" Target="https://runap.parquesnacionales.gov.co/area-protegida/1639" TargetMode="External"/><Relationship Id="rId304" Type="http://schemas.openxmlformats.org/officeDocument/2006/relationships/hyperlink" Target="https://runap.parquesnacionales.gov.co/area-protegida/1045" TargetMode="External"/><Relationship Id="rId346" Type="http://schemas.openxmlformats.org/officeDocument/2006/relationships/hyperlink" Target="https://runap.parquesnacionales.gov.co/area-protegida/755" TargetMode="External"/><Relationship Id="rId388" Type="http://schemas.openxmlformats.org/officeDocument/2006/relationships/hyperlink" Target="https://runap.parquesnacionales.gov.co/area-protegida/1154" TargetMode="External"/><Relationship Id="rId85" Type="http://schemas.openxmlformats.org/officeDocument/2006/relationships/hyperlink" Target="https://runap.parquesnacionales.gov.co/area-protegida/1221" TargetMode="External"/><Relationship Id="rId150" Type="http://schemas.openxmlformats.org/officeDocument/2006/relationships/hyperlink" Target="https://runap.parquesnacionales.gov.co/area-protegida/519" TargetMode="External"/><Relationship Id="rId192" Type="http://schemas.openxmlformats.org/officeDocument/2006/relationships/hyperlink" Target="https://runap.parquesnacionales.gov.co/area-protegida/1513" TargetMode="External"/><Relationship Id="rId206" Type="http://schemas.openxmlformats.org/officeDocument/2006/relationships/hyperlink" Target="https://runap.parquesnacionales.gov.co/area-protegida/964" TargetMode="External"/><Relationship Id="rId413" Type="http://schemas.openxmlformats.org/officeDocument/2006/relationships/table" Target="../tables/table1.xml"/><Relationship Id="rId248" Type="http://schemas.openxmlformats.org/officeDocument/2006/relationships/hyperlink" Target="https://runap.parquesnacionales.gov.co/area-protegida/1187" TargetMode="External"/><Relationship Id="rId12" Type="http://schemas.openxmlformats.org/officeDocument/2006/relationships/hyperlink" Target="https://runap.parquesnacionales.gov.co/area-protegida/528" TargetMode="External"/><Relationship Id="rId108" Type="http://schemas.openxmlformats.org/officeDocument/2006/relationships/hyperlink" Target="https://runap.parquesnacionales.gov.co/area-protegida/540" TargetMode="External"/><Relationship Id="rId315" Type="http://schemas.openxmlformats.org/officeDocument/2006/relationships/hyperlink" Target="https://runap.parquesnacionales.gov.co/area-protegida/1672" TargetMode="External"/><Relationship Id="rId357" Type="http://schemas.openxmlformats.org/officeDocument/2006/relationships/hyperlink" Target="https://runap.parquesnacionales.gov.co/area-protegida/783" TargetMode="External"/><Relationship Id="rId54" Type="http://schemas.openxmlformats.org/officeDocument/2006/relationships/hyperlink" Target="https://runap.parquesnacionales.gov.co/area-protegida/500" TargetMode="External"/><Relationship Id="rId96" Type="http://schemas.openxmlformats.org/officeDocument/2006/relationships/hyperlink" Target="https://runap.parquesnacionales.gov.co/area-protegida/464" TargetMode="External"/><Relationship Id="rId161" Type="http://schemas.openxmlformats.org/officeDocument/2006/relationships/hyperlink" Target="https://runap.parquesnacionales.gov.co/area-protegida/755" TargetMode="External"/><Relationship Id="rId217" Type="http://schemas.openxmlformats.org/officeDocument/2006/relationships/hyperlink" Target="https://runap.parquesnacionales.gov.co/area-protegida/455" TargetMode="External"/><Relationship Id="rId399" Type="http://schemas.openxmlformats.org/officeDocument/2006/relationships/hyperlink" Target="https://runap.parquesnacionales.gov.co/area-protegida/516" TargetMode="External"/><Relationship Id="rId259" Type="http://schemas.openxmlformats.org/officeDocument/2006/relationships/hyperlink" Target="https://runap.parquesnacionales.gov.co/area-protegida/636" TargetMode="External"/><Relationship Id="rId23" Type="http://schemas.openxmlformats.org/officeDocument/2006/relationships/hyperlink" Target="https://runap.parquesnacionales.gov.co/area-protegida/530" TargetMode="External"/><Relationship Id="rId119" Type="http://schemas.openxmlformats.org/officeDocument/2006/relationships/hyperlink" Target="https://runap.parquesnacionales.gov.co/area-protegida/725" TargetMode="External"/><Relationship Id="rId270" Type="http://schemas.openxmlformats.org/officeDocument/2006/relationships/hyperlink" Target="https://runap.parquesnacionales.gov.co/area-protegida/723" TargetMode="External"/><Relationship Id="rId326" Type="http://schemas.openxmlformats.org/officeDocument/2006/relationships/hyperlink" Target="https://runap.parquesnacionales.gov.co/area-protegida/480" TargetMode="External"/><Relationship Id="rId65" Type="http://schemas.openxmlformats.org/officeDocument/2006/relationships/hyperlink" Target="https://runap.parquesnacionales.gov.co/area-protegida/644" TargetMode="External"/><Relationship Id="rId130" Type="http://schemas.openxmlformats.org/officeDocument/2006/relationships/hyperlink" Target="https://runap.parquesnacionales.gov.co/area-protegida/1410" TargetMode="External"/><Relationship Id="rId368" Type="http://schemas.openxmlformats.org/officeDocument/2006/relationships/hyperlink" Target="https://runap.parquesnacionales.gov.co/area-protegida/1545" TargetMode="External"/><Relationship Id="rId172" Type="http://schemas.openxmlformats.org/officeDocument/2006/relationships/hyperlink" Target="https://runap.parquesnacionales.gov.co/area-protegida/1512" TargetMode="External"/><Relationship Id="rId228" Type="http://schemas.openxmlformats.org/officeDocument/2006/relationships/hyperlink" Target="https://runap.parquesnacionales.gov.co/area-protegida/525" TargetMode="External"/><Relationship Id="rId281" Type="http://schemas.openxmlformats.org/officeDocument/2006/relationships/hyperlink" Target="https://runap.parquesnacionales.gov.co/area-protegida/1411" TargetMode="External"/><Relationship Id="rId337" Type="http://schemas.openxmlformats.org/officeDocument/2006/relationships/hyperlink" Target="https://pgof-corpoguavio.appspot.com/" TargetMode="External"/><Relationship Id="rId34" Type="http://schemas.openxmlformats.org/officeDocument/2006/relationships/hyperlink" Target="https://runap.parquesnacionales.gov.co/area-protegida/504" TargetMode="External"/><Relationship Id="rId76" Type="http://schemas.openxmlformats.org/officeDocument/2006/relationships/hyperlink" Target="https://runap.parquesnacionales.gov.co/area-protegida/499" TargetMode="External"/><Relationship Id="rId141" Type="http://schemas.openxmlformats.org/officeDocument/2006/relationships/hyperlink" Target="https://runap.parquesnacionales.gov.co/area-protegida/1684" TargetMode="External"/><Relationship Id="rId379" Type="http://schemas.openxmlformats.org/officeDocument/2006/relationships/hyperlink" Target="https://runap.parquesnacionales.gov.co/area-protegida/1290" TargetMode="External"/><Relationship Id="rId7" Type="http://schemas.openxmlformats.org/officeDocument/2006/relationships/hyperlink" Target="https://runap.parquesnacionales.gov.co/area-protegida/724" TargetMode="External"/><Relationship Id="rId183" Type="http://schemas.openxmlformats.org/officeDocument/2006/relationships/hyperlink" Target="https://runap.parquesnacionales.gov.co/area-protegida/602" TargetMode="External"/><Relationship Id="rId239" Type="http://schemas.openxmlformats.org/officeDocument/2006/relationships/hyperlink" Target="https://runap.parquesnacionales.gov.co/area-protegida/1407" TargetMode="External"/><Relationship Id="rId390" Type="http://schemas.openxmlformats.org/officeDocument/2006/relationships/hyperlink" Target="https://runap.parquesnacionales.gov.co/area-protegida/519" TargetMode="External"/><Relationship Id="rId404" Type="http://schemas.openxmlformats.org/officeDocument/2006/relationships/hyperlink" Target="https://runap.parquesnacionales.gov.co/area-protegida/653" TargetMode="External"/><Relationship Id="rId250" Type="http://schemas.openxmlformats.org/officeDocument/2006/relationships/hyperlink" Target="http://cam.gov.co/entidad/talento-humano/planes/category/496-plan-de-ordenaci%C3%B3n-forestal-del-huila.html" TargetMode="External"/><Relationship Id="rId292" Type="http://schemas.openxmlformats.org/officeDocument/2006/relationships/hyperlink" Target="https://runap.parquesnacionales.gov.co/area-protegida/613" TargetMode="External"/><Relationship Id="rId306" Type="http://schemas.openxmlformats.org/officeDocument/2006/relationships/hyperlink" Target="https://runap.parquesnacionales.gov.co/area-protegida/1154" TargetMode="External"/><Relationship Id="rId45" Type="http://schemas.openxmlformats.org/officeDocument/2006/relationships/hyperlink" Target="https://runap.parquesnacionales.gov.co/area-protegida/459" TargetMode="External"/><Relationship Id="rId87" Type="http://schemas.openxmlformats.org/officeDocument/2006/relationships/hyperlink" Target="https://runap.parquesnacionales.gov.co/area-protegida/542" TargetMode="External"/><Relationship Id="rId110" Type="http://schemas.openxmlformats.org/officeDocument/2006/relationships/hyperlink" Target="https://runap.parquesnacionales.gov.co/area-protegida/436" TargetMode="External"/><Relationship Id="rId348" Type="http://schemas.openxmlformats.org/officeDocument/2006/relationships/hyperlink" Target="https://runap.parquesnacionales.gov.co/area-protegida/658" TargetMode="External"/><Relationship Id="rId152" Type="http://schemas.openxmlformats.org/officeDocument/2006/relationships/hyperlink" Target="https://runap.parquesnacionales.gov.co/area-protegida/537" TargetMode="External"/><Relationship Id="rId194" Type="http://schemas.openxmlformats.org/officeDocument/2006/relationships/hyperlink" Target="https://runap.parquesnacionales.gov.co/area-protegida/454" TargetMode="External"/><Relationship Id="rId208" Type="http://schemas.openxmlformats.org/officeDocument/2006/relationships/hyperlink" Target="https://runap.parquesnacionales.gov.co/area-protegida/684" TargetMode="External"/><Relationship Id="rId261" Type="http://schemas.openxmlformats.org/officeDocument/2006/relationships/hyperlink" Target="https://runap.parquesnacionales.gov.co/area-protegida/595" TargetMode="External"/><Relationship Id="rId14" Type="http://schemas.openxmlformats.org/officeDocument/2006/relationships/hyperlink" Target="https://runap.parquesnacionales.gov.co/area-protegida/499" TargetMode="External"/><Relationship Id="rId56" Type="http://schemas.openxmlformats.org/officeDocument/2006/relationships/hyperlink" Target="https://runap.parquesnacionales.gov.co/area-protegida/645" TargetMode="External"/><Relationship Id="rId317" Type="http://schemas.openxmlformats.org/officeDocument/2006/relationships/hyperlink" Target="https://runap.parquesnacionales.gov.co/area-protegida/1312" TargetMode="External"/><Relationship Id="rId359" Type="http://schemas.openxmlformats.org/officeDocument/2006/relationships/hyperlink" Target="https://runap.parquesnacionales.gov.co/area-protegida/1044" TargetMode="External"/><Relationship Id="rId98" Type="http://schemas.openxmlformats.org/officeDocument/2006/relationships/hyperlink" Target="https://runap.parquesnacionales.gov.co/area-protegida/464" TargetMode="External"/><Relationship Id="rId121" Type="http://schemas.openxmlformats.org/officeDocument/2006/relationships/hyperlink" Target="https://runap.parquesnacionales.gov.co/area-protegida/729" TargetMode="External"/><Relationship Id="rId163" Type="http://schemas.openxmlformats.org/officeDocument/2006/relationships/hyperlink" Target="https://runap.parquesnacionales.gov.co/area-protegida/658" TargetMode="External"/><Relationship Id="rId219" Type="http://schemas.openxmlformats.org/officeDocument/2006/relationships/hyperlink" Target="https://runap.parquesnacionales.gov.co/area-protegida/429" TargetMode="External"/><Relationship Id="rId370" Type="http://schemas.openxmlformats.org/officeDocument/2006/relationships/hyperlink" Target="https://runap.parquesnacionales.gov.co/area-protegida/1043" TargetMode="External"/><Relationship Id="rId230" Type="http://schemas.openxmlformats.org/officeDocument/2006/relationships/hyperlink" Target="https://runap.parquesnacionales.gov.co/area-protegida/841" TargetMode="External"/><Relationship Id="rId25" Type="http://schemas.openxmlformats.org/officeDocument/2006/relationships/hyperlink" Target="https://runap.parquesnacionales.gov.co/area-protegida/527" TargetMode="External"/><Relationship Id="rId67" Type="http://schemas.openxmlformats.org/officeDocument/2006/relationships/hyperlink" Target="https://runap.parquesnacionales.gov.co/area-protegida/631" TargetMode="External"/><Relationship Id="rId272" Type="http://schemas.openxmlformats.org/officeDocument/2006/relationships/hyperlink" Target="https://runap.parquesnacionales.gov.co/area-protegida/730" TargetMode="External"/><Relationship Id="rId328" Type="http://schemas.openxmlformats.org/officeDocument/2006/relationships/hyperlink" Target="https://runap.parquesnacionales.gov.co/area-protegida/1004" TargetMode="External"/><Relationship Id="rId132" Type="http://schemas.openxmlformats.org/officeDocument/2006/relationships/hyperlink" Target="https://runap.parquesnacionales.gov.co/area-protegida/420" TargetMode="External"/><Relationship Id="rId174" Type="http://schemas.openxmlformats.org/officeDocument/2006/relationships/hyperlink" Target="https://runap.parquesnacionales.gov.co/area-protegida/1041" TargetMode="External"/><Relationship Id="rId381" Type="http://schemas.openxmlformats.org/officeDocument/2006/relationships/hyperlink" Target="https://runap.parquesnacionales.gov.co/area-protegida/1045" TargetMode="External"/><Relationship Id="rId241" Type="http://schemas.openxmlformats.org/officeDocument/2006/relationships/hyperlink" Target="https://runap.parquesnacionales.gov.co/area-protegida/1407" TargetMode="External"/><Relationship Id="rId36" Type="http://schemas.openxmlformats.org/officeDocument/2006/relationships/hyperlink" Target="https://runap.parquesnacionales.gov.co/area-protegida/621" TargetMode="External"/><Relationship Id="rId283" Type="http://schemas.openxmlformats.org/officeDocument/2006/relationships/hyperlink" Target="https://runap.parquesnacionales.gov.co/area-protegida/1093" TargetMode="External"/><Relationship Id="rId339" Type="http://schemas.openxmlformats.org/officeDocument/2006/relationships/hyperlink" Target="https://pgof-corpoguavio.appspot.com/" TargetMode="External"/><Relationship Id="rId78" Type="http://schemas.openxmlformats.org/officeDocument/2006/relationships/hyperlink" Target="https://runap.parquesnacionales.gov.co/area-protegida/742" TargetMode="External"/><Relationship Id="rId101" Type="http://schemas.openxmlformats.org/officeDocument/2006/relationships/hyperlink" Target="https://runap.parquesnacionales.gov.co/area-protegida/473" TargetMode="External"/><Relationship Id="rId143" Type="http://schemas.openxmlformats.org/officeDocument/2006/relationships/hyperlink" Target="https://runap.parquesnacionales.gov.co/area-protegida/602" TargetMode="External"/><Relationship Id="rId185" Type="http://schemas.openxmlformats.org/officeDocument/2006/relationships/hyperlink" Target="https://runap.parquesnacionales.gov.co/area-protegida/602" TargetMode="External"/><Relationship Id="rId350" Type="http://schemas.openxmlformats.org/officeDocument/2006/relationships/hyperlink" Target="https://runap.parquesnacionales.gov.co/area-protegida/658" TargetMode="External"/><Relationship Id="rId406" Type="http://schemas.openxmlformats.org/officeDocument/2006/relationships/hyperlink" Target="https://runap.parquesnacionales.gov.co/area-protegida/1223" TargetMode="External"/><Relationship Id="rId9" Type="http://schemas.openxmlformats.org/officeDocument/2006/relationships/hyperlink" Target="https://runap.parquesnacionales.gov.co/area-protegida/500" TargetMode="External"/><Relationship Id="rId210" Type="http://schemas.openxmlformats.org/officeDocument/2006/relationships/hyperlink" Target="https://runap.parquesnacionales.gov.co/area-protegida/685" TargetMode="External"/><Relationship Id="rId392" Type="http://schemas.openxmlformats.org/officeDocument/2006/relationships/hyperlink" Target="https://runap.parquesnacionales.gov.co/area-protegida/519" TargetMode="External"/><Relationship Id="rId252" Type="http://schemas.openxmlformats.org/officeDocument/2006/relationships/hyperlink" Target="https://cardique.gov.co/download/plan-de-ordenacion-forestal-cardique/" TargetMode="External"/><Relationship Id="rId294" Type="http://schemas.openxmlformats.org/officeDocument/2006/relationships/hyperlink" Target="https://runap.parquesnacionales.gov.co/area-protegida/1645" TargetMode="External"/><Relationship Id="rId308" Type="http://schemas.openxmlformats.org/officeDocument/2006/relationships/hyperlink" Target="https://runap.parquesnacionales.gov.co/area-protegida/1044" TargetMode="External"/><Relationship Id="rId47" Type="http://schemas.openxmlformats.org/officeDocument/2006/relationships/hyperlink" Target="https://runap.parquesnacionales.gov.co/area-protegida/459" TargetMode="External"/><Relationship Id="rId89" Type="http://schemas.openxmlformats.org/officeDocument/2006/relationships/hyperlink" Target="https://runap.parquesnacionales.gov.co/area-protegida/548" TargetMode="External"/><Relationship Id="rId112" Type="http://schemas.openxmlformats.org/officeDocument/2006/relationships/hyperlink" Target="https://runap.parquesnacionales.gov.co/area-protegida/1108" TargetMode="External"/><Relationship Id="rId154" Type="http://schemas.openxmlformats.org/officeDocument/2006/relationships/hyperlink" Target="https://runap.parquesnacionales.gov.co/area-protegida/1843" TargetMode="External"/><Relationship Id="rId361" Type="http://schemas.openxmlformats.org/officeDocument/2006/relationships/hyperlink" Target="https://runap.parquesnacionales.gov.co/area-protegida/1044" TargetMode="External"/><Relationship Id="rId196" Type="http://schemas.openxmlformats.org/officeDocument/2006/relationships/hyperlink" Target="https://runap.parquesnacionales.gov.co/area-protegida/454" TargetMode="External"/><Relationship Id="rId16" Type="http://schemas.openxmlformats.org/officeDocument/2006/relationships/hyperlink" Target="https://runap.parquesnacionales.gov.co/area-protegida/508" TargetMode="External"/><Relationship Id="rId221" Type="http://schemas.openxmlformats.org/officeDocument/2006/relationships/hyperlink" Target="https://runap.parquesnacionales.gov.co/area-protegida/480" TargetMode="External"/><Relationship Id="rId263" Type="http://schemas.openxmlformats.org/officeDocument/2006/relationships/hyperlink" Target="https://runap.parquesnacionales.gov.co/area-protegida/594" TargetMode="External"/><Relationship Id="rId319" Type="http://schemas.openxmlformats.org/officeDocument/2006/relationships/hyperlink" Target="https://runap.parquesnacionales.gov.co/area-protegida/1312" TargetMode="External"/><Relationship Id="rId58" Type="http://schemas.openxmlformats.org/officeDocument/2006/relationships/hyperlink" Target="https://runap.parquesnacionales.gov.co/area-protegida/646" TargetMode="External"/><Relationship Id="rId123" Type="http://schemas.openxmlformats.org/officeDocument/2006/relationships/hyperlink" Target="https://runap.parquesnacionales.gov.co/area-protegida/517" TargetMode="External"/><Relationship Id="rId330" Type="http://schemas.openxmlformats.org/officeDocument/2006/relationships/hyperlink" Target="https://runap.parquesnacionales.gov.co/area-protegida/1826" TargetMode="External"/><Relationship Id="rId165" Type="http://schemas.openxmlformats.org/officeDocument/2006/relationships/hyperlink" Target="https://runap.parquesnacionales.gov.co/area-protegida/1406" TargetMode="External"/><Relationship Id="rId372" Type="http://schemas.openxmlformats.org/officeDocument/2006/relationships/hyperlink" Target="https://runap.parquesnacionales.gov.co/area-protegida/1043" TargetMode="External"/><Relationship Id="rId232" Type="http://schemas.openxmlformats.org/officeDocument/2006/relationships/hyperlink" Target="https://runap.parquesnacionales.gov.co/area-protegida/841" TargetMode="External"/><Relationship Id="rId274" Type="http://schemas.openxmlformats.org/officeDocument/2006/relationships/hyperlink" Target="https://runap.parquesnacionales.gov.co/area-protegida/751" TargetMode="External"/><Relationship Id="rId27" Type="http://schemas.openxmlformats.org/officeDocument/2006/relationships/hyperlink" Target="https://runap.parquesnacionales.gov.co/area-protegida/497" TargetMode="External"/><Relationship Id="rId69" Type="http://schemas.openxmlformats.org/officeDocument/2006/relationships/hyperlink" Target="https://runap.parquesnacionales.gov.co/area-protegida/623" TargetMode="External"/><Relationship Id="rId134" Type="http://schemas.openxmlformats.org/officeDocument/2006/relationships/hyperlink" Target="https://runap.parquesnacionales.gov.co/area-protegida/1636" TargetMode="External"/><Relationship Id="rId80" Type="http://schemas.openxmlformats.org/officeDocument/2006/relationships/hyperlink" Target="https://runap.parquesnacionales.gov.co/area-protegida/551" TargetMode="External"/><Relationship Id="rId155" Type="http://schemas.openxmlformats.org/officeDocument/2006/relationships/hyperlink" Target="https://runap.parquesnacionales.gov.co/area-protegida/580" TargetMode="External"/><Relationship Id="rId176" Type="http://schemas.openxmlformats.org/officeDocument/2006/relationships/hyperlink" Target="https://runap.parquesnacionales.gov.co/area-protegida/1039" TargetMode="External"/><Relationship Id="rId197" Type="http://schemas.openxmlformats.org/officeDocument/2006/relationships/hyperlink" Target="https://runap.parquesnacionales.gov.co/area-protegida/958" TargetMode="External"/><Relationship Id="rId341" Type="http://schemas.openxmlformats.org/officeDocument/2006/relationships/hyperlink" Target="https://runap.parquesnacionales.gov.co/area-protegida/1064" TargetMode="External"/><Relationship Id="rId362" Type="http://schemas.openxmlformats.org/officeDocument/2006/relationships/hyperlink" Target="https://runap.parquesnacionales.gov.co/area-protegida/1780" TargetMode="External"/><Relationship Id="rId383" Type="http://schemas.openxmlformats.org/officeDocument/2006/relationships/hyperlink" Target="https://runap.parquesnacionales.gov.co/area-protegida/1045" TargetMode="External"/><Relationship Id="rId201" Type="http://schemas.openxmlformats.org/officeDocument/2006/relationships/hyperlink" Target="https://runap.parquesnacionales.gov.co/area-protegida/960" TargetMode="External"/><Relationship Id="rId222" Type="http://schemas.openxmlformats.org/officeDocument/2006/relationships/hyperlink" Target="https://runap.parquesnacionales.gov.co/area-protegida/1004" TargetMode="External"/><Relationship Id="rId243" Type="http://schemas.openxmlformats.org/officeDocument/2006/relationships/hyperlink" Target="https://runap.parquesnacionales.gov.co/area-protegida/967" TargetMode="External"/><Relationship Id="rId264" Type="http://schemas.openxmlformats.org/officeDocument/2006/relationships/hyperlink" Target="https://carsucre.gov.co/plan-general-de-ordenamiento-forestal/" TargetMode="External"/><Relationship Id="rId285" Type="http://schemas.openxmlformats.org/officeDocument/2006/relationships/hyperlink" Target="https://runap.parquesnacionales.gov.co/area-protegida/1717" TargetMode="External"/><Relationship Id="rId17" Type="http://schemas.openxmlformats.org/officeDocument/2006/relationships/hyperlink" Target="https://runap.parquesnacionales.gov.co/area-protegida/509" TargetMode="External"/><Relationship Id="rId38" Type="http://schemas.openxmlformats.org/officeDocument/2006/relationships/hyperlink" Target="https://runap.parquesnacionales.gov.co/area-protegida/1296" TargetMode="External"/><Relationship Id="rId59" Type="http://schemas.openxmlformats.org/officeDocument/2006/relationships/hyperlink" Target="https://runap.parquesnacionales.gov.co/area-protegida/629" TargetMode="External"/><Relationship Id="rId103" Type="http://schemas.openxmlformats.org/officeDocument/2006/relationships/hyperlink" Target="https://runap.parquesnacionales.gov.co/area-protegida/475" TargetMode="External"/><Relationship Id="rId124" Type="http://schemas.openxmlformats.org/officeDocument/2006/relationships/hyperlink" Target="https://runap.parquesnacionales.gov.co/area-protegida/1554" TargetMode="External"/><Relationship Id="rId310" Type="http://schemas.openxmlformats.org/officeDocument/2006/relationships/hyperlink" Target="https://runap.parquesnacionales.gov.co/area-protegida/581" TargetMode="External"/><Relationship Id="rId70" Type="http://schemas.openxmlformats.org/officeDocument/2006/relationships/hyperlink" Target="https://runap.parquesnacionales.gov.co/area-protegida/626" TargetMode="External"/><Relationship Id="rId91" Type="http://schemas.openxmlformats.org/officeDocument/2006/relationships/hyperlink" Target="https://runap.parquesnacionales.gov.co/area-protegida/472" TargetMode="External"/><Relationship Id="rId145" Type="http://schemas.openxmlformats.org/officeDocument/2006/relationships/hyperlink" Target="https://runap.parquesnacionales.gov.co/area-protegida/1289" TargetMode="External"/><Relationship Id="rId166" Type="http://schemas.openxmlformats.org/officeDocument/2006/relationships/hyperlink" Target="https://runap.parquesnacionales.gov.co/area-protegida/421" TargetMode="External"/><Relationship Id="rId187" Type="http://schemas.openxmlformats.org/officeDocument/2006/relationships/hyperlink" Target="https://runap.parquesnacionales.gov.co/area-protegida/959" TargetMode="External"/><Relationship Id="rId331" Type="http://schemas.openxmlformats.org/officeDocument/2006/relationships/hyperlink" Target="https://runap.parquesnacionales.gov.co/area-protegida/1826" TargetMode="External"/><Relationship Id="rId352" Type="http://schemas.openxmlformats.org/officeDocument/2006/relationships/hyperlink" Target="https://runap.parquesnacionales.gov.co/area-protegida/1406" TargetMode="External"/><Relationship Id="rId373" Type="http://schemas.openxmlformats.org/officeDocument/2006/relationships/hyperlink" Target="https://runap.parquesnacionales.gov.co/area-protegida/1403" TargetMode="External"/><Relationship Id="rId394" Type="http://schemas.openxmlformats.org/officeDocument/2006/relationships/hyperlink" Target="https://runap.parquesnacionales.gov.co/area-protegida/520" TargetMode="External"/><Relationship Id="rId408" Type="http://schemas.openxmlformats.org/officeDocument/2006/relationships/hyperlink" Target="https://runap.parquesnacionales.gov.co/area-protegida/1222" TargetMode="External"/><Relationship Id="rId1" Type="http://schemas.openxmlformats.org/officeDocument/2006/relationships/hyperlink" Target="https://runap.parquesnacionales.gov.co/area-protegida/1339" TargetMode="External"/><Relationship Id="rId212" Type="http://schemas.openxmlformats.org/officeDocument/2006/relationships/hyperlink" Target="https://runap.parquesnacionales.gov.co/area-protegida/969" TargetMode="External"/><Relationship Id="rId233" Type="http://schemas.openxmlformats.org/officeDocument/2006/relationships/hyperlink" Target="https://runap.parquesnacionales.gov.co/area-protegida/961" TargetMode="External"/><Relationship Id="rId254" Type="http://schemas.openxmlformats.org/officeDocument/2006/relationships/hyperlink" Target="https://cardique.gov.co/download/plan-de-ordenacion-forestal-cardique/" TargetMode="External"/><Relationship Id="rId28" Type="http://schemas.openxmlformats.org/officeDocument/2006/relationships/hyperlink" Target="https://runap.parquesnacionales.gov.co/area-protegida/575" TargetMode="External"/><Relationship Id="rId49" Type="http://schemas.openxmlformats.org/officeDocument/2006/relationships/hyperlink" Target="https://runap.parquesnacionales.gov.co/area-protegida/532" TargetMode="External"/><Relationship Id="rId114" Type="http://schemas.openxmlformats.org/officeDocument/2006/relationships/hyperlink" Target="https://runap.parquesnacionales.gov.co/area-protegida/1108" TargetMode="External"/><Relationship Id="rId275" Type="http://schemas.openxmlformats.org/officeDocument/2006/relationships/hyperlink" Target="https://runap.parquesnacionales.gov.co/area-protegida/428" TargetMode="External"/><Relationship Id="rId296" Type="http://schemas.openxmlformats.org/officeDocument/2006/relationships/hyperlink" Target="https://runap.parquesnacionales.gov.co/area-protegida/410" TargetMode="External"/><Relationship Id="rId300" Type="http://schemas.openxmlformats.org/officeDocument/2006/relationships/hyperlink" Target="https://runap.parquesnacionales.gov.co/area-protegida/1545" TargetMode="External"/><Relationship Id="rId60" Type="http://schemas.openxmlformats.org/officeDocument/2006/relationships/hyperlink" Target="https://runap.parquesnacionales.gov.co/area-protegida/647" TargetMode="External"/><Relationship Id="rId81" Type="http://schemas.openxmlformats.org/officeDocument/2006/relationships/hyperlink" Target="https://runap.parquesnacionales.gov.co/area-protegida/743" TargetMode="External"/><Relationship Id="rId135" Type="http://schemas.openxmlformats.org/officeDocument/2006/relationships/hyperlink" Target="https://runap.parquesnacionales.gov.co/area-protegida/1636" TargetMode="External"/><Relationship Id="rId156" Type="http://schemas.openxmlformats.org/officeDocument/2006/relationships/hyperlink" Target="https://runap.parquesnacionales.gov.co/area-protegida/580" TargetMode="External"/><Relationship Id="rId177" Type="http://schemas.openxmlformats.org/officeDocument/2006/relationships/hyperlink" Target="https://runap.parquesnacionales.gov.co/area-protegida/838" TargetMode="External"/><Relationship Id="rId198" Type="http://schemas.openxmlformats.org/officeDocument/2006/relationships/hyperlink" Target="https://runap.parquesnacionales.gov.co/area-protegida/958" TargetMode="External"/><Relationship Id="rId321" Type="http://schemas.openxmlformats.org/officeDocument/2006/relationships/hyperlink" Target="https://runap.parquesnacionales.gov.co/area-protegida/1312" TargetMode="External"/><Relationship Id="rId342" Type="http://schemas.openxmlformats.org/officeDocument/2006/relationships/hyperlink" Target="https://runap.parquesnacionales.gov.co/area-protegida/1064" TargetMode="External"/><Relationship Id="rId363" Type="http://schemas.openxmlformats.org/officeDocument/2006/relationships/hyperlink" Target="https://runap.parquesnacionales.gov.co/area-protegida/1780" TargetMode="External"/><Relationship Id="rId384" Type="http://schemas.openxmlformats.org/officeDocument/2006/relationships/hyperlink" Target="https://runap.parquesnacionales.gov.co/area-protegida/1045" TargetMode="External"/><Relationship Id="rId202" Type="http://schemas.openxmlformats.org/officeDocument/2006/relationships/hyperlink" Target="https://runap.parquesnacionales.gov.co/area-protegida/960" TargetMode="External"/><Relationship Id="rId223" Type="http://schemas.openxmlformats.org/officeDocument/2006/relationships/hyperlink" Target="https://runap.parquesnacionales.gov.co/area-protegida/1826" TargetMode="External"/><Relationship Id="rId244" Type="http://schemas.openxmlformats.org/officeDocument/2006/relationships/hyperlink" Target="https://runap.parquesnacionales.gov.co/area-protegida/967" TargetMode="External"/><Relationship Id="rId18" Type="http://schemas.openxmlformats.org/officeDocument/2006/relationships/hyperlink" Target="https://runap.parquesnacionales.gov.co/area-protegida/513" TargetMode="External"/><Relationship Id="rId39" Type="http://schemas.openxmlformats.org/officeDocument/2006/relationships/hyperlink" Target="https://runap.parquesnacionales.gov.co/area-protegida/490" TargetMode="External"/><Relationship Id="rId265" Type="http://schemas.openxmlformats.org/officeDocument/2006/relationships/hyperlink" Target="https://runap.parquesnacionales.gov.co/area-protegida/968" TargetMode="External"/><Relationship Id="rId286" Type="http://schemas.openxmlformats.org/officeDocument/2006/relationships/hyperlink" Target="https://runap.parquesnacionales.gov.co/area-protegida/555" TargetMode="External"/><Relationship Id="rId50" Type="http://schemas.openxmlformats.org/officeDocument/2006/relationships/hyperlink" Target="https://runap.parquesnacionales.gov.co/area-protegida/532" TargetMode="External"/><Relationship Id="rId104" Type="http://schemas.openxmlformats.org/officeDocument/2006/relationships/hyperlink" Target="https://runap.parquesnacionales.gov.co/area-protegida/475" TargetMode="External"/><Relationship Id="rId125" Type="http://schemas.openxmlformats.org/officeDocument/2006/relationships/hyperlink" Target="https://runap.parquesnacionales.gov.co/area-protegida/1554" TargetMode="External"/><Relationship Id="rId146" Type="http://schemas.openxmlformats.org/officeDocument/2006/relationships/hyperlink" Target="https://runap.parquesnacionales.gov.co/area-protegida/1057" TargetMode="External"/><Relationship Id="rId167" Type="http://schemas.openxmlformats.org/officeDocument/2006/relationships/hyperlink" Target="https://runap.parquesnacionales.gov.co/area-protegida/451" TargetMode="External"/><Relationship Id="rId188" Type="http://schemas.openxmlformats.org/officeDocument/2006/relationships/hyperlink" Target="https://runap.parquesnacionales.gov.co/area-protegida/966" TargetMode="External"/><Relationship Id="rId311" Type="http://schemas.openxmlformats.org/officeDocument/2006/relationships/hyperlink" Target="https://runap.parquesnacionales.gov.co/area-protegida/1402" TargetMode="External"/><Relationship Id="rId332" Type="http://schemas.openxmlformats.org/officeDocument/2006/relationships/hyperlink" Target="https://runap.parquesnacionales.gov.co/area-protegida/1827" TargetMode="External"/><Relationship Id="rId353" Type="http://schemas.openxmlformats.org/officeDocument/2006/relationships/hyperlink" Target="https://runap.parquesnacionales.gov.co/area-protegida/1406" TargetMode="External"/><Relationship Id="rId374" Type="http://schemas.openxmlformats.org/officeDocument/2006/relationships/hyperlink" Target="https://runap.parquesnacionales.gov.co/area-protegida/1403" TargetMode="External"/><Relationship Id="rId395" Type="http://schemas.openxmlformats.org/officeDocument/2006/relationships/hyperlink" Target="https://runap.parquesnacionales.gov.co/area-protegida/520" TargetMode="External"/><Relationship Id="rId409" Type="http://schemas.openxmlformats.org/officeDocument/2006/relationships/hyperlink" Target="https://runap.parquesnacionales.gov.co/area-protegida/1222" TargetMode="External"/><Relationship Id="rId71" Type="http://schemas.openxmlformats.org/officeDocument/2006/relationships/hyperlink" Target="https://runap.parquesnacionales.gov.co/area-protegida/630" TargetMode="External"/><Relationship Id="rId92" Type="http://schemas.openxmlformats.org/officeDocument/2006/relationships/hyperlink" Target="https://runap.parquesnacionales.gov.co/area-protegida/543" TargetMode="External"/><Relationship Id="rId213" Type="http://schemas.openxmlformats.org/officeDocument/2006/relationships/hyperlink" Target="https://runap.parquesnacionales.gov.co/area-protegida/956" TargetMode="External"/><Relationship Id="rId234" Type="http://schemas.openxmlformats.org/officeDocument/2006/relationships/hyperlink" Target="https://runap.parquesnacionales.gov.co/area-protegida/961" TargetMode="External"/><Relationship Id="rId2" Type="http://schemas.openxmlformats.org/officeDocument/2006/relationships/hyperlink" Target="https://runap.parquesnacionales.gov.co/area-protegida/592" TargetMode="External"/><Relationship Id="rId29" Type="http://schemas.openxmlformats.org/officeDocument/2006/relationships/hyperlink" Target="https://runap.parquesnacionales.gov.co/area-protegida/504" TargetMode="External"/><Relationship Id="rId255" Type="http://schemas.openxmlformats.org/officeDocument/2006/relationships/hyperlink" Target="https://cardique.gov.co/download/plan-de-ordenacion-forestal-cardique/" TargetMode="External"/><Relationship Id="rId276" Type="http://schemas.openxmlformats.org/officeDocument/2006/relationships/hyperlink" Target="https://runap.parquesnacionales.gov.co/area-protegida/1511" TargetMode="External"/><Relationship Id="rId297" Type="http://schemas.openxmlformats.org/officeDocument/2006/relationships/hyperlink" Target="https://runap.parquesnacionales.gov.co/area-protegida/443" TargetMode="External"/><Relationship Id="rId40" Type="http://schemas.openxmlformats.org/officeDocument/2006/relationships/hyperlink" Target="https://runap.parquesnacionales.gov.co/area-protegida/491" TargetMode="External"/><Relationship Id="rId115" Type="http://schemas.openxmlformats.org/officeDocument/2006/relationships/hyperlink" Target="https://runap.parquesnacionales.gov.co/area-protegida/1108" TargetMode="External"/><Relationship Id="rId136" Type="http://schemas.openxmlformats.org/officeDocument/2006/relationships/hyperlink" Target="https://runap.parquesnacionales.gov.co/area-protegida/1385" TargetMode="External"/><Relationship Id="rId157" Type="http://schemas.openxmlformats.org/officeDocument/2006/relationships/hyperlink" Target="https://runap.parquesnacionales.gov.co/area-protegida/556" TargetMode="External"/><Relationship Id="rId178" Type="http://schemas.openxmlformats.org/officeDocument/2006/relationships/hyperlink" Target="https://runap.parquesnacionales.gov.co/area-protegida/1386" TargetMode="External"/><Relationship Id="rId301" Type="http://schemas.openxmlformats.org/officeDocument/2006/relationships/hyperlink" Target="https://runap.parquesnacionales.gov.co/area-protegida/1043" TargetMode="External"/><Relationship Id="rId322" Type="http://schemas.openxmlformats.org/officeDocument/2006/relationships/hyperlink" Target="https://runap.parquesnacionales.gov.co/area-protegida/1013" TargetMode="External"/><Relationship Id="rId343" Type="http://schemas.openxmlformats.org/officeDocument/2006/relationships/hyperlink" Target="https://runap.parquesnacionales.gov.co/area-protegida/963" TargetMode="External"/><Relationship Id="rId364" Type="http://schemas.openxmlformats.org/officeDocument/2006/relationships/hyperlink" Target="https://runap.parquesnacionales.gov.co/area-protegida/1780" TargetMode="External"/><Relationship Id="rId61" Type="http://schemas.openxmlformats.org/officeDocument/2006/relationships/hyperlink" Target="https://runap.parquesnacionales.gov.co/area-protegida/640" TargetMode="External"/><Relationship Id="rId82" Type="http://schemas.openxmlformats.org/officeDocument/2006/relationships/hyperlink" Target="https://runap.parquesnacionales.gov.co/area-protegida/509" TargetMode="External"/><Relationship Id="rId199" Type="http://schemas.openxmlformats.org/officeDocument/2006/relationships/hyperlink" Target="https://runap.parquesnacionales.gov.co/area-protegida/958" TargetMode="External"/><Relationship Id="rId203" Type="http://schemas.openxmlformats.org/officeDocument/2006/relationships/hyperlink" Target="https://runap.parquesnacionales.gov.co/area-protegida/839" TargetMode="External"/><Relationship Id="rId385" Type="http://schemas.openxmlformats.org/officeDocument/2006/relationships/hyperlink" Target="https://runap.parquesnacionales.gov.co/area-protegida/1154" TargetMode="External"/><Relationship Id="rId19" Type="http://schemas.openxmlformats.org/officeDocument/2006/relationships/hyperlink" Target="https://runap.parquesnacionales.gov.co/area-protegida/524" TargetMode="External"/><Relationship Id="rId224" Type="http://schemas.openxmlformats.org/officeDocument/2006/relationships/hyperlink" Target="https://runap.parquesnacionales.gov.co/area-protegida/1827" TargetMode="External"/><Relationship Id="rId245" Type="http://schemas.openxmlformats.org/officeDocument/2006/relationships/hyperlink" Target="https://runap.parquesnacionales.gov.co/area-protegida/749" TargetMode="External"/><Relationship Id="rId266" Type="http://schemas.openxmlformats.org/officeDocument/2006/relationships/hyperlink" Target="https://runap.parquesnacionales.gov.co/area-protegida/968" TargetMode="External"/><Relationship Id="rId287" Type="http://schemas.openxmlformats.org/officeDocument/2006/relationships/hyperlink" Target="https://runap.parquesnacionales.gov.co/area-protegida/422" TargetMode="External"/><Relationship Id="rId410" Type="http://schemas.openxmlformats.org/officeDocument/2006/relationships/hyperlink" Target="https://runap.parquesnacionales.gov.co/area-protegida/887" TargetMode="External"/><Relationship Id="rId30" Type="http://schemas.openxmlformats.org/officeDocument/2006/relationships/hyperlink" Target="https://runap.parquesnacionales.gov.co/area-protegida/1266" TargetMode="External"/><Relationship Id="rId105" Type="http://schemas.openxmlformats.org/officeDocument/2006/relationships/hyperlink" Target="https://runap.parquesnacionales.gov.co/area-protegida/475" TargetMode="External"/><Relationship Id="rId126" Type="http://schemas.openxmlformats.org/officeDocument/2006/relationships/hyperlink" Target="https://runap.parquesnacionales.gov.co/area-protegida/1554" TargetMode="External"/><Relationship Id="rId147" Type="http://schemas.openxmlformats.org/officeDocument/2006/relationships/hyperlink" Target="https://runap.parquesnacionales.gov.co/area-protegida/1400" TargetMode="External"/><Relationship Id="rId168" Type="http://schemas.openxmlformats.org/officeDocument/2006/relationships/hyperlink" Target="https://runap.parquesnacionales.gov.co/area-protegida/575" TargetMode="External"/><Relationship Id="rId312" Type="http://schemas.openxmlformats.org/officeDocument/2006/relationships/hyperlink" Target="https://runap.parquesnacionales.gov.co/area-protegida/573" TargetMode="External"/><Relationship Id="rId333" Type="http://schemas.openxmlformats.org/officeDocument/2006/relationships/hyperlink" Target="https://runap.parquesnacionales.gov.co/area-protegida/1827" TargetMode="External"/><Relationship Id="rId354" Type="http://schemas.openxmlformats.org/officeDocument/2006/relationships/hyperlink" Target="https://runap.parquesnacionales.gov.co/area-protegida/783" TargetMode="External"/><Relationship Id="rId51" Type="http://schemas.openxmlformats.org/officeDocument/2006/relationships/hyperlink" Target="https://runap.parquesnacionales.gov.co/area-protegida/532" TargetMode="External"/><Relationship Id="rId72" Type="http://schemas.openxmlformats.org/officeDocument/2006/relationships/hyperlink" Target="https://runap.parquesnacionales.gov.co/area-protegida/782" TargetMode="External"/><Relationship Id="rId93" Type="http://schemas.openxmlformats.org/officeDocument/2006/relationships/hyperlink" Target="https://runap.parquesnacionales.gov.co/area-protegida/401" TargetMode="External"/><Relationship Id="rId189" Type="http://schemas.openxmlformats.org/officeDocument/2006/relationships/hyperlink" Target="https://runap.parquesnacionales.gov.co/area-protegida/961" TargetMode="External"/><Relationship Id="rId375" Type="http://schemas.openxmlformats.org/officeDocument/2006/relationships/hyperlink" Target="https://runap.parquesnacionales.gov.co/area-protegida/1403" TargetMode="External"/><Relationship Id="rId396" Type="http://schemas.openxmlformats.org/officeDocument/2006/relationships/hyperlink" Target="https://runap.parquesnacionales.gov.co/area-protegida/537" TargetMode="External"/><Relationship Id="rId3" Type="http://schemas.openxmlformats.org/officeDocument/2006/relationships/hyperlink" Target="https://runap.parquesnacionales.gov.co/area-protegida/459" TargetMode="External"/><Relationship Id="rId214" Type="http://schemas.openxmlformats.org/officeDocument/2006/relationships/hyperlink" Target="https://runap.parquesnacionales.gov.co/area-protegida/956" TargetMode="External"/><Relationship Id="rId235" Type="http://schemas.openxmlformats.org/officeDocument/2006/relationships/hyperlink" Target="https://runap.parquesnacionales.gov.co/area-protegida/965" TargetMode="External"/><Relationship Id="rId256" Type="http://schemas.openxmlformats.org/officeDocument/2006/relationships/hyperlink" Target="https://cardique.gov.co/download/plan-de-ordenacion-forestal-cardique/" TargetMode="External"/><Relationship Id="rId277" Type="http://schemas.openxmlformats.org/officeDocument/2006/relationships/hyperlink" Target="https://runap.parquesnacionales.gov.co/area-protegida/653" TargetMode="External"/><Relationship Id="rId298" Type="http://schemas.openxmlformats.org/officeDocument/2006/relationships/hyperlink" Target="https://runap.parquesnacionales.gov.co/area-protegida/1142" TargetMode="External"/><Relationship Id="rId400" Type="http://schemas.openxmlformats.org/officeDocument/2006/relationships/hyperlink" Target="https://runap.parquesnacionales.gov.co/area-protegida/516" TargetMode="External"/><Relationship Id="rId116" Type="http://schemas.openxmlformats.org/officeDocument/2006/relationships/hyperlink" Target="https://runap.parquesnacionales.gov.co/area-protegida/494" TargetMode="External"/><Relationship Id="rId137" Type="http://schemas.openxmlformats.org/officeDocument/2006/relationships/hyperlink" Target="https://runap.parquesnacionales.gov.co/area-protegida/775" TargetMode="External"/><Relationship Id="rId158" Type="http://schemas.openxmlformats.org/officeDocument/2006/relationships/hyperlink" Target="https://runap.parquesnacionales.gov.co/area-protegida/477" TargetMode="External"/><Relationship Id="rId302" Type="http://schemas.openxmlformats.org/officeDocument/2006/relationships/hyperlink" Target="https://runap.parquesnacionales.gov.co/area-protegida/1403" TargetMode="External"/><Relationship Id="rId323" Type="http://schemas.openxmlformats.org/officeDocument/2006/relationships/hyperlink" Target="https://runap.parquesnacionales.gov.co/area-protegida/1013" TargetMode="External"/><Relationship Id="rId344" Type="http://schemas.openxmlformats.org/officeDocument/2006/relationships/hyperlink" Target="https://runap.parquesnacionales.gov.co/area-protegida/963" TargetMode="External"/><Relationship Id="rId20" Type="http://schemas.openxmlformats.org/officeDocument/2006/relationships/hyperlink" Target="https://runap.parquesnacionales.gov.co/area-protegida/503" TargetMode="External"/><Relationship Id="rId41" Type="http://schemas.openxmlformats.org/officeDocument/2006/relationships/hyperlink" Target="https://runap.parquesnacionales.gov.co/area-protegida/939" TargetMode="External"/><Relationship Id="rId62" Type="http://schemas.openxmlformats.org/officeDocument/2006/relationships/hyperlink" Target="https://runap.parquesnacionales.gov.co/area-protegida/650" TargetMode="External"/><Relationship Id="rId83" Type="http://schemas.openxmlformats.org/officeDocument/2006/relationships/hyperlink" Target="https://runap.parquesnacionales.gov.co/area-protegida/509" TargetMode="External"/><Relationship Id="rId179" Type="http://schemas.openxmlformats.org/officeDocument/2006/relationships/hyperlink" Target="https://runap.parquesnacionales.gov.co/area-protegida/580" TargetMode="External"/><Relationship Id="rId365" Type="http://schemas.openxmlformats.org/officeDocument/2006/relationships/hyperlink" Target="https://runap.parquesnacionales.gov.co/area-protegida/1545" TargetMode="External"/><Relationship Id="rId386" Type="http://schemas.openxmlformats.org/officeDocument/2006/relationships/hyperlink" Target="https://runap.parquesnacionales.gov.co/area-protegida/1154" TargetMode="External"/><Relationship Id="rId190" Type="http://schemas.openxmlformats.org/officeDocument/2006/relationships/hyperlink" Target="https://runap.parquesnacionales.gov.co/area-protegida/963" TargetMode="External"/><Relationship Id="rId204" Type="http://schemas.openxmlformats.org/officeDocument/2006/relationships/hyperlink" Target="https://runap.parquesnacionales.gov.co/area-protegida/839" TargetMode="External"/><Relationship Id="rId225" Type="http://schemas.openxmlformats.org/officeDocument/2006/relationships/hyperlink" Target="https://runap.parquesnacionales.gov.co/area-protegida/434" TargetMode="External"/><Relationship Id="rId246" Type="http://schemas.openxmlformats.org/officeDocument/2006/relationships/hyperlink" Target="https://runap.parquesnacionales.gov.co/area-protegida/1064" TargetMode="External"/><Relationship Id="rId267" Type="http://schemas.openxmlformats.org/officeDocument/2006/relationships/hyperlink" Target="https://runap.parquesnacionales.gov.co/area-protegida/968" TargetMode="External"/><Relationship Id="rId288" Type="http://schemas.openxmlformats.org/officeDocument/2006/relationships/hyperlink" Target="https://runap.parquesnacionales.gov.co/area-protegida/561" TargetMode="External"/><Relationship Id="rId411" Type="http://schemas.openxmlformats.org/officeDocument/2006/relationships/hyperlink" Target="https://runap.parquesnacionales.gov.co/area-protegida/887" TargetMode="External"/><Relationship Id="rId106" Type="http://schemas.openxmlformats.org/officeDocument/2006/relationships/hyperlink" Target="https://runap.parquesnacionales.gov.co/area-protegida/540" TargetMode="External"/><Relationship Id="rId127" Type="http://schemas.openxmlformats.org/officeDocument/2006/relationships/hyperlink" Target="https://runap.parquesnacionales.gov.co/area-protegida/1554" TargetMode="External"/><Relationship Id="rId313" Type="http://schemas.openxmlformats.org/officeDocument/2006/relationships/hyperlink" Target="https://runap.parquesnacionales.gov.co/area-protegida/1672" TargetMode="External"/><Relationship Id="rId10" Type="http://schemas.openxmlformats.org/officeDocument/2006/relationships/hyperlink" Target="https://runap.parquesnacionales.gov.co/area-protegida/430" TargetMode="External"/><Relationship Id="rId31" Type="http://schemas.openxmlformats.org/officeDocument/2006/relationships/hyperlink" Target="https://runap.parquesnacionales.gov.co/area-protegida/1266" TargetMode="External"/><Relationship Id="rId52" Type="http://schemas.openxmlformats.org/officeDocument/2006/relationships/hyperlink" Target="https://runap.parquesnacionales.gov.co/area-protegida/500" TargetMode="External"/><Relationship Id="rId73" Type="http://schemas.openxmlformats.org/officeDocument/2006/relationships/hyperlink" Target="https://runap.parquesnacionales.gov.co/area-protegida/782" TargetMode="External"/><Relationship Id="rId94" Type="http://schemas.openxmlformats.org/officeDocument/2006/relationships/hyperlink" Target="https://runap.parquesnacionales.gov.co/area-protegida/349" TargetMode="External"/><Relationship Id="rId148" Type="http://schemas.openxmlformats.org/officeDocument/2006/relationships/hyperlink" Target="https://runap.parquesnacionales.gov.co/area-protegida/1781" TargetMode="External"/><Relationship Id="rId169" Type="http://schemas.openxmlformats.org/officeDocument/2006/relationships/hyperlink" Target="https://runap.parquesnacionales.gov.co/area-protegida/435" TargetMode="External"/><Relationship Id="rId334" Type="http://schemas.openxmlformats.org/officeDocument/2006/relationships/hyperlink" Target="https://runap.parquesnacionales.gov.co/area-protegida/1827" TargetMode="External"/><Relationship Id="rId355" Type="http://schemas.openxmlformats.org/officeDocument/2006/relationships/hyperlink" Target="https://runap.parquesnacionales.gov.co/area-protegida/783" TargetMode="External"/><Relationship Id="rId376" Type="http://schemas.openxmlformats.org/officeDocument/2006/relationships/hyperlink" Target="https://runap.parquesnacionales.gov.co/area-protegida/1290" TargetMode="External"/><Relationship Id="rId397" Type="http://schemas.openxmlformats.org/officeDocument/2006/relationships/hyperlink" Target="https://runap.parquesnacionales.gov.co/area-protegida/537" TargetMode="External"/><Relationship Id="rId4" Type="http://schemas.openxmlformats.org/officeDocument/2006/relationships/hyperlink" Target="https://runap.parquesnacionales.gov.co/area-protegida/511" TargetMode="External"/><Relationship Id="rId180" Type="http://schemas.openxmlformats.org/officeDocument/2006/relationships/hyperlink" Target="https://runap.parquesnacionales.gov.co/area-protegida/580" TargetMode="External"/><Relationship Id="rId215" Type="http://schemas.openxmlformats.org/officeDocument/2006/relationships/hyperlink" Target="https://runap.parquesnacionales.gov.co/area-protegida/516" TargetMode="External"/><Relationship Id="rId236" Type="http://schemas.openxmlformats.org/officeDocument/2006/relationships/hyperlink" Target="https://runap.parquesnacionales.gov.co/area-protegida/965" TargetMode="External"/><Relationship Id="rId257" Type="http://schemas.openxmlformats.org/officeDocument/2006/relationships/hyperlink" Target="https://runap.parquesnacionales.gov.co/area-protegida/569" TargetMode="External"/><Relationship Id="rId278" Type="http://schemas.openxmlformats.org/officeDocument/2006/relationships/hyperlink" Target="https://runap.parquesnacionales.gov.co/area-protegida/1223" TargetMode="External"/><Relationship Id="rId401" Type="http://schemas.openxmlformats.org/officeDocument/2006/relationships/hyperlink" Target="https://runap.parquesnacionales.gov.co/area-protegida/516" TargetMode="External"/><Relationship Id="rId303" Type="http://schemas.openxmlformats.org/officeDocument/2006/relationships/hyperlink" Target="https://runap.parquesnacionales.gov.co/area-protegida/1290" TargetMode="External"/><Relationship Id="rId42" Type="http://schemas.openxmlformats.org/officeDocument/2006/relationships/hyperlink" Target="https://runap.parquesnacionales.gov.co/area-protegida/459" TargetMode="External"/><Relationship Id="rId84" Type="http://schemas.openxmlformats.org/officeDocument/2006/relationships/hyperlink" Target="https://runap.parquesnacionales.gov.co/area-protegida/467" TargetMode="External"/><Relationship Id="rId138" Type="http://schemas.openxmlformats.org/officeDocument/2006/relationships/hyperlink" Target="https://runap.parquesnacionales.gov.co/area-protegida/641" TargetMode="External"/><Relationship Id="rId345" Type="http://schemas.openxmlformats.org/officeDocument/2006/relationships/hyperlink" Target="https://runap.parquesnacionales.gov.co/area-protegida/963" TargetMode="External"/><Relationship Id="rId387" Type="http://schemas.openxmlformats.org/officeDocument/2006/relationships/hyperlink" Target="https://runap.parquesnacionales.gov.co/area-protegida/1154" TargetMode="External"/><Relationship Id="rId191" Type="http://schemas.openxmlformats.org/officeDocument/2006/relationships/hyperlink" Target="https://runap.parquesnacionales.gov.co/area-protegida/683" TargetMode="External"/><Relationship Id="rId205" Type="http://schemas.openxmlformats.org/officeDocument/2006/relationships/hyperlink" Target="https://runap.parquesnacionales.gov.co/area-protegida/839" TargetMode="External"/><Relationship Id="rId247" Type="http://schemas.openxmlformats.org/officeDocument/2006/relationships/hyperlink" Target="https://runap.parquesnacionales.gov.co/area-protegida/747" TargetMode="External"/><Relationship Id="rId412" Type="http://schemas.openxmlformats.org/officeDocument/2006/relationships/hyperlink" Target="https://runap.parquesnacionales.gov.co/area-protegida/887" TargetMode="External"/><Relationship Id="rId107" Type="http://schemas.openxmlformats.org/officeDocument/2006/relationships/hyperlink" Target="https://runap.parquesnacionales.gov.co/area-protegida/540" TargetMode="External"/><Relationship Id="rId289" Type="http://schemas.openxmlformats.org/officeDocument/2006/relationships/hyperlink" Target="https://runap.parquesnacionales.gov.co/area-protegida/1640" TargetMode="External"/><Relationship Id="rId11" Type="http://schemas.openxmlformats.org/officeDocument/2006/relationships/hyperlink" Target="https://runap.parquesnacionales.gov.co/area-protegida/514" TargetMode="External"/><Relationship Id="rId53" Type="http://schemas.openxmlformats.org/officeDocument/2006/relationships/hyperlink" Target="https://runap.parquesnacionales.gov.co/area-protegida/500" TargetMode="External"/><Relationship Id="rId149" Type="http://schemas.openxmlformats.org/officeDocument/2006/relationships/hyperlink" Target="https://runap.parquesnacionales.gov.co/area-protegida/1655" TargetMode="External"/><Relationship Id="rId314" Type="http://schemas.openxmlformats.org/officeDocument/2006/relationships/hyperlink" Target="https://runap.parquesnacionales.gov.co/area-protegida/1672" TargetMode="External"/><Relationship Id="rId356" Type="http://schemas.openxmlformats.org/officeDocument/2006/relationships/hyperlink" Target="https://runap.parquesnacionales.gov.co/area-protegida/783" TargetMode="External"/><Relationship Id="rId398" Type="http://schemas.openxmlformats.org/officeDocument/2006/relationships/hyperlink" Target="https://runap.parquesnacionales.gov.co/area-protegida/537" TargetMode="External"/><Relationship Id="rId95" Type="http://schemas.openxmlformats.org/officeDocument/2006/relationships/hyperlink" Target="https://runap.parquesnacionales.gov.co/area-protegida/412" TargetMode="External"/><Relationship Id="rId160" Type="http://schemas.openxmlformats.org/officeDocument/2006/relationships/hyperlink" Target="https://runap.parquesnacionales.gov.co/area-protegida/973" TargetMode="External"/><Relationship Id="rId216" Type="http://schemas.openxmlformats.org/officeDocument/2006/relationships/hyperlink" Target="https://runap.parquesnacionales.gov.co/area-protegida/437" TargetMode="External"/><Relationship Id="rId258" Type="http://schemas.openxmlformats.org/officeDocument/2006/relationships/hyperlink" Target="https://runap.parquesnacionales.gov.co/area-protegida/624" TargetMode="External"/><Relationship Id="rId22" Type="http://schemas.openxmlformats.org/officeDocument/2006/relationships/hyperlink" Target="https://runap.parquesnacionales.gov.co/area-protegida/616" TargetMode="External"/><Relationship Id="rId64" Type="http://schemas.openxmlformats.org/officeDocument/2006/relationships/hyperlink" Target="https://runap.parquesnacionales.gov.co/area-protegida/622" TargetMode="External"/><Relationship Id="rId118" Type="http://schemas.openxmlformats.org/officeDocument/2006/relationships/hyperlink" Target="https://runap.parquesnacionales.gov.co/area-protegida/726" TargetMode="External"/><Relationship Id="rId325" Type="http://schemas.openxmlformats.org/officeDocument/2006/relationships/hyperlink" Target="https://runap.parquesnacionales.gov.co/area-protegida/480" TargetMode="External"/><Relationship Id="rId367" Type="http://schemas.openxmlformats.org/officeDocument/2006/relationships/hyperlink" Target="https://runap.parquesnacionales.gov.co/area-protegida/1545" TargetMode="External"/><Relationship Id="rId171" Type="http://schemas.openxmlformats.org/officeDocument/2006/relationships/hyperlink" Target="https://runap.parquesnacionales.gov.co/area-protegida/429" TargetMode="External"/><Relationship Id="rId227" Type="http://schemas.openxmlformats.org/officeDocument/2006/relationships/hyperlink" Target="https://runap.parquesnacionales.gov.co/area-protegida/515" TargetMode="External"/><Relationship Id="rId269" Type="http://schemas.openxmlformats.org/officeDocument/2006/relationships/hyperlink" Target="https://runap.parquesnacionales.gov.co/area-protegida/1510" TargetMode="External"/><Relationship Id="rId33" Type="http://schemas.openxmlformats.org/officeDocument/2006/relationships/hyperlink" Target="https://runap.parquesnacionales.gov.co/area-protegida/504" TargetMode="External"/><Relationship Id="rId129" Type="http://schemas.openxmlformats.org/officeDocument/2006/relationships/hyperlink" Target="https://runap.parquesnacionales.gov.co/area-protegida/1410" TargetMode="External"/><Relationship Id="rId280" Type="http://schemas.openxmlformats.org/officeDocument/2006/relationships/hyperlink" Target="https://runap.parquesnacionales.gov.co/area-protegida/887" TargetMode="External"/><Relationship Id="rId336" Type="http://schemas.openxmlformats.org/officeDocument/2006/relationships/hyperlink" Target="https://pgof-corpoguavio.appspot.com/" TargetMode="External"/><Relationship Id="rId75" Type="http://schemas.openxmlformats.org/officeDocument/2006/relationships/hyperlink" Target="https://runap.parquesnacionales.gov.co/area-protegida/499" TargetMode="External"/><Relationship Id="rId140" Type="http://schemas.openxmlformats.org/officeDocument/2006/relationships/hyperlink" Target="https://runap.parquesnacionales.gov.co/area-protegida/1312" TargetMode="External"/><Relationship Id="rId182" Type="http://schemas.openxmlformats.org/officeDocument/2006/relationships/hyperlink" Target="https://runap.parquesnacionales.gov.co/area-protegida/1673" TargetMode="External"/><Relationship Id="rId378" Type="http://schemas.openxmlformats.org/officeDocument/2006/relationships/hyperlink" Target="https://runap.parquesnacionales.gov.co/area-protegida/1290" TargetMode="External"/><Relationship Id="rId403" Type="http://schemas.openxmlformats.org/officeDocument/2006/relationships/hyperlink" Target="https://runap.parquesnacionales.gov.co/area-protegida/653" TargetMode="External"/><Relationship Id="rId6" Type="http://schemas.openxmlformats.org/officeDocument/2006/relationships/hyperlink" Target="https://runap.parquesnacionales.gov.co/area-protegida/502" TargetMode="External"/><Relationship Id="rId238" Type="http://schemas.openxmlformats.org/officeDocument/2006/relationships/hyperlink" Target="https://runap.parquesnacionales.gov.co/area-protegida/965" TargetMode="External"/><Relationship Id="rId291" Type="http://schemas.openxmlformats.org/officeDocument/2006/relationships/hyperlink" Target="https://runap.parquesnacionales.gov.co/area-protegida/1143" TargetMode="External"/><Relationship Id="rId305" Type="http://schemas.openxmlformats.org/officeDocument/2006/relationships/hyperlink" Target="https://runap.parquesnacionales.gov.co/area-protegida/427" TargetMode="External"/><Relationship Id="rId347" Type="http://schemas.openxmlformats.org/officeDocument/2006/relationships/hyperlink" Target="https://runap.parquesnacionales.gov.co/area-protegida/755" TargetMode="External"/><Relationship Id="rId44" Type="http://schemas.openxmlformats.org/officeDocument/2006/relationships/hyperlink" Target="https://runap.parquesnacionales.gov.co/area-protegida/459" TargetMode="External"/><Relationship Id="rId86" Type="http://schemas.openxmlformats.org/officeDocument/2006/relationships/hyperlink" Target="https://runap.parquesnacionales.gov.co/area-protegida/1221" TargetMode="External"/><Relationship Id="rId151" Type="http://schemas.openxmlformats.org/officeDocument/2006/relationships/hyperlink" Target="https://runap.parquesnacionales.gov.co/area-protegida/520" TargetMode="External"/><Relationship Id="rId389" Type="http://schemas.openxmlformats.org/officeDocument/2006/relationships/hyperlink" Target="https://runap.parquesnacionales.gov.co/area-protegida/519" TargetMode="External"/><Relationship Id="rId193" Type="http://schemas.openxmlformats.org/officeDocument/2006/relationships/hyperlink" Target="https://runap.parquesnacionales.gov.co/area-protegida/1513" TargetMode="External"/><Relationship Id="rId207" Type="http://schemas.openxmlformats.org/officeDocument/2006/relationships/hyperlink" Target="https://runap.parquesnacionales.gov.co/area-protegida/964" TargetMode="External"/><Relationship Id="rId249" Type="http://schemas.openxmlformats.org/officeDocument/2006/relationships/hyperlink" Target="https://runap.parquesnacionales.gov.co/area-protegida/1247" TargetMode="External"/><Relationship Id="rId414" Type="http://schemas.microsoft.com/office/2019/04/relationships/namedSheetView" Target="../namedSheetViews/namedSheetView1.xml"/><Relationship Id="rId13" Type="http://schemas.openxmlformats.org/officeDocument/2006/relationships/hyperlink" Target="https://runap.parquesnacionales.gov.co/area-protegida/782" TargetMode="External"/><Relationship Id="rId109" Type="http://schemas.openxmlformats.org/officeDocument/2006/relationships/hyperlink" Target="https://runap.parquesnacionales.gov.co/area-protegida/540" TargetMode="External"/><Relationship Id="rId260" Type="http://schemas.openxmlformats.org/officeDocument/2006/relationships/hyperlink" Target="https://carsucre.gov.co/plan-general-de-ordenamiento-forestal/" TargetMode="External"/><Relationship Id="rId316" Type="http://schemas.openxmlformats.org/officeDocument/2006/relationships/hyperlink" Target="https://runap.parquesnacionales.gov.co/area-protegida/514" TargetMode="External"/><Relationship Id="rId55" Type="http://schemas.openxmlformats.org/officeDocument/2006/relationships/hyperlink" Target="https://runap.parquesnacionales.gov.co/area-protegida/628" TargetMode="External"/><Relationship Id="rId97" Type="http://schemas.openxmlformats.org/officeDocument/2006/relationships/hyperlink" Target="https://runap.parquesnacionales.gov.co/area-protegida/464" TargetMode="External"/><Relationship Id="rId120" Type="http://schemas.openxmlformats.org/officeDocument/2006/relationships/hyperlink" Target="https://runap.parquesnacionales.gov.co/area-protegida/501" TargetMode="External"/><Relationship Id="rId358" Type="http://schemas.openxmlformats.org/officeDocument/2006/relationships/hyperlink" Target="https://runap.parquesnacionales.gov.co/area-protegida/783" TargetMode="External"/><Relationship Id="rId162" Type="http://schemas.openxmlformats.org/officeDocument/2006/relationships/hyperlink" Target="https://runap.parquesnacionales.gov.co/area-protegida/971" TargetMode="External"/><Relationship Id="rId218" Type="http://schemas.openxmlformats.org/officeDocument/2006/relationships/hyperlink" Target="https://runap.parquesnacionales.gov.co/area-protegida/583" TargetMode="External"/><Relationship Id="rId271" Type="http://schemas.openxmlformats.org/officeDocument/2006/relationships/hyperlink" Target="https://runap.parquesnacionales.gov.co/area-protegida/489" TargetMode="External"/><Relationship Id="rId24" Type="http://schemas.openxmlformats.org/officeDocument/2006/relationships/hyperlink" Target="https://runap.parquesnacionales.gov.co/area-protegida/525" TargetMode="External"/><Relationship Id="rId66" Type="http://schemas.openxmlformats.org/officeDocument/2006/relationships/hyperlink" Target="https://runap.parquesnacionales.gov.co/area-protegida/632" TargetMode="External"/><Relationship Id="rId131" Type="http://schemas.openxmlformats.org/officeDocument/2006/relationships/hyperlink" Target="https://runap.parquesnacionales.gov.co/area-protegida/420" TargetMode="External"/><Relationship Id="rId327" Type="http://schemas.openxmlformats.org/officeDocument/2006/relationships/hyperlink" Target="https://runap.parquesnacionales.gov.co/area-protegida/1004" TargetMode="External"/><Relationship Id="rId369" Type="http://schemas.openxmlformats.org/officeDocument/2006/relationships/hyperlink" Target="https://runap.parquesnacionales.gov.co/area-protegida/1043" TargetMode="External"/><Relationship Id="rId173" Type="http://schemas.openxmlformats.org/officeDocument/2006/relationships/hyperlink" Target="https://runap.parquesnacionales.gov.co/area-protegida/1342" TargetMode="External"/><Relationship Id="rId229" Type="http://schemas.openxmlformats.org/officeDocument/2006/relationships/hyperlink" Target="https://runap.parquesnacionales.gov.co/area-protegida/527" TargetMode="External"/><Relationship Id="rId380" Type="http://schemas.openxmlformats.org/officeDocument/2006/relationships/hyperlink" Target="https://runap.parquesnacionales.gov.co/area-protegida/1290" TargetMode="External"/><Relationship Id="rId240" Type="http://schemas.openxmlformats.org/officeDocument/2006/relationships/hyperlink" Target="https://runap.parquesnacionales.gov.co/area-protegida/1407" TargetMode="External"/><Relationship Id="rId35" Type="http://schemas.openxmlformats.org/officeDocument/2006/relationships/hyperlink" Target="https://runap.parquesnacionales.gov.co/area-protegida/504" TargetMode="External"/><Relationship Id="rId77" Type="http://schemas.openxmlformats.org/officeDocument/2006/relationships/hyperlink" Target="https://runap.parquesnacionales.gov.co/area-protegida/499" TargetMode="External"/><Relationship Id="rId100" Type="http://schemas.openxmlformats.org/officeDocument/2006/relationships/hyperlink" Target="https://runap.parquesnacionales.gov.co/area-protegida/473" TargetMode="External"/><Relationship Id="rId282" Type="http://schemas.openxmlformats.org/officeDocument/2006/relationships/hyperlink" Target="https://runap.parquesnacionales.gov.co/area-protegida/1557" TargetMode="External"/><Relationship Id="rId338" Type="http://schemas.openxmlformats.org/officeDocument/2006/relationships/hyperlink" Target="https://pgof-corpoguavio.appspot.com/" TargetMode="External"/><Relationship Id="rId8" Type="http://schemas.openxmlformats.org/officeDocument/2006/relationships/hyperlink" Target="https://runap.parquesnacionales.gov.co/area-protegida/532" TargetMode="External"/><Relationship Id="rId142" Type="http://schemas.openxmlformats.org/officeDocument/2006/relationships/hyperlink" Target="https://runap.parquesnacionales.gov.co/area-protegida/1627" TargetMode="External"/><Relationship Id="rId184" Type="http://schemas.openxmlformats.org/officeDocument/2006/relationships/hyperlink" Target="https://runap.parquesnacionales.gov.co/area-protegida/602" TargetMode="External"/><Relationship Id="rId391" Type="http://schemas.openxmlformats.org/officeDocument/2006/relationships/hyperlink" Target="https://runap.parquesnacionales.gov.co/area-protegida/519" TargetMode="External"/><Relationship Id="rId405" Type="http://schemas.openxmlformats.org/officeDocument/2006/relationships/hyperlink" Target="https://runap.parquesnacionales.gov.co/area-protegida/1223" TargetMode="External"/><Relationship Id="rId251" Type="http://schemas.openxmlformats.org/officeDocument/2006/relationships/hyperlink" Target="https://cardique.gov.co/download/plan-de-ordenacion-forestal-cardique/" TargetMode="External"/><Relationship Id="rId46" Type="http://schemas.openxmlformats.org/officeDocument/2006/relationships/hyperlink" Target="https://runap.parquesnacionales.gov.co/area-protegida/459" TargetMode="External"/><Relationship Id="rId293" Type="http://schemas.openxmlformats.org/officeDocument/2006/relationships/hyperlink" Target="https://runap.parquesnacionales.gov.co/area-protegida/913" TargetMode="External"/><Relationship Id="rId307" Type="http://schemas.openxmlformats.org/officeDocument/2006/relationships/hyperlink" Target="https://runap.parquesnacionales.gov.co/area-protegida/442" TargetMode="External"/><Relationship Id="rId349" Type="http://schemas.openxmlformats.org/officeDocument/2006/relationships/hyperlink" Target="https://runap.parquesnacionales.gov.co/area-protegida/658" TargetMode="External"/><Relationship Id="rId88" Type="http://schemas.openxmlformats.org/officeDocument/2006/relationships/hyperlink" Target="https://runap.parquesnacionales.gov.co/area-protegida/545" TargetMode="External"/><Relationship Id="rId111" Type="http://schemas.openxmlformats.org/officeDocument/2006/relationships/hyperlink" Target="https://runap.parquesnacionales.gov.co/area-protegida/1108" TargetMode="External"/><Relationship Id="rId153" Type="http://schemas.openxmlformats.org/officeDocument/2006/relationships/hyperlink" Target="https://runap.parquesnacionales.gov.co/area-protegida/1672" TargetMode="External"/><Relationship Id="rId195" Type="http://schemas.openxmlformats.org/officeDocument/2006/relationships/hyperlink" Target="https://runap.parquesnacionales.gov.co/area-protegida/454" TargetMode="External"/><Relationship Id="rId209" Type="http://schemas.openxmlformats.org/officeDocument/2006/relationships/hyperlink" Target="https://runap.parquesnacionales.gov.co/area-protegida/685" TargetMode="External"/><Relationship Id="rId360" Type="http://schemas.openxmlformats.org/officeDocument/2006/relationships/hyperlink" Target="https://runap.parquesnacionales.gov.co/area-protegida/1044" TargetMode="External"/><Relationship Id="rId220" Type="http://schemas.openxmlformats.org/officeDocument/2006/relationships/hyperlink" Target="https://runap.parquesnacionales.gov.co/area-protegida/1013" TargetMode="External"/><Relationship Id="rId15" Type="http://schemas.openxmlformats.org/officeDocument/2006/relationships/hyperlink" Target="https://runap.parquesnacionales.gov.co/area-protegida/510" TargetMode="External"/><Relationship Id="rId57" Type="http://schemas.openxmlformats.org/officeDocument/2006/relationships/hyperlink" Target="https://runap.parquesnacionales.gov.co/area-protegida/648" TargetMode="External"/><Relationship Id="rId262" Type="http://schemas.openxmlformats.org/officeDocument/2006/relationships/hyperlink" Target="https://runap.parquesnacionales.gov.co/area-protegida/596" TargetMode="External"/><Relationship Id="rId318" Type="http://schemas.openxmlformats.org/officeDocument/2006/relationships/hyperlink" Target="https://runap.parquesnacionales.gov.co/area-protegida/1312" TargetMode="External"/><Relationship Id="rId99" Type="http://schemas.openxmlformats.org/officeDocument/2006/relationships/hyperlink" Target="https://runap.parquesnacionales.gov.co/area-protegida/464" TargetMode="External"/><Relationship Id="rId122" Type="http://schemas.openxmlformats.org/officeDocument/2006/relationships/hyperlink" Target="https://runap.parquesnacionales.gov.co/area-protegida/722" TargetMode="External"/><Relationship Id="rId164" Type="http://schemas.openxmlformats.org/officeDocument/2006/relationships/hyperlink" Target="https://runap.parquesnacionales.gov.co/area-protegida/1654" TargetMode="External"/><Relationship Id="rId371" Type="http://schemas.openxmlformats.org/officeDocument/2006/relationships/hyperlink" Target="https://runap.parquesnacionales.gov.co/area-protegida/1043" TargetMode="External"/><Relationship Id="rId26" Type="http://schemas.openxmlformats.org/officeDocument/2006/relationships/hyperlink" Target="https://runap.parquesnacionales.gov.co/area-protegida/567" TargetMode="External"/><Relationship Id="rId231" Type="http://schemas.openxmlformats.org/officeDocument/2006/relationships/hyperlink" Target="https://runap.parquesnacionales.gov.co/area-protegida/841" TargetMode="External"/><Relationship Id="rId273" Type="http://schemas.openxmlformats.org/officeDocument/2006/relationships/hyperlink" Target="https://runap.parquesnacionales.gov.co/area-protegida/1297" TargetMode="External"/><Relationship Id="rId329" Type="http://schemas.openxmlformats.org/officeDocument/2006/relationships/hyperlink" Target="https://runap.parquesnacionales.gov.co/area-protegida/1826" TargetMode="External"/><Relationship Id="rId68" Type="http://schemas.openxmlformats.org/officeDocument/2006/relationships/hyperlink" Target="https://runap.parquesnacionales.gov.co/area-protegida/625" TargetMode="External"/><Relationship Id="rId133" Type="http://schemas.openxmlformats.org/officeDocument/2006/relationships/hyperlink" Target="https://runap.parquesnacionales.gov.co/area-protegida/1636" TargetMode="External"/><Relationship Id="rId175" Type="http://schemas.openxmlformats.org/officeDocument/2006/relationships/hyperlink" Target="https://runap.parquesnacionales.gov.co/area-protegida/1040" TargetMode="External"/><Relationship Id="rId340" Type="http://schemas.openxmlformats.org/officeDocument/2006/relationships/hyperlink" Target="https://runap.parquesnacionales.gov.co/area-protegida/1064" TargetMode="External"/><Relationship Id="rId200" Type="http://schemas.openxmlformats.org/officeDocument/2006/relationships/hyperlink" Target="https://runap.parquesnacionales.gov.co/area-protegida/958" TargetMode="External"/><Relationship Id="rId382" Type="http://schemas.openxmlformats.org/officeDocument/2006/relationships/hyperlink" Target="https://runap.parquesnacionales.gov.co/area-protegida/1045" TargetMode="External"/><Relationship Id="rId242" Type="http://schemas.openxmlformats.org/officeDocument/2006/relationships/hyperlink" Target="https://runap.parquesnacionales.gov.co/area-protegida/967" TargetMode="External"/><Relationship Id="rId284" Type="http://schemas.openxmlformats.org/officeDocument/2006/relationships/hyperlink" Target="https://runap.parquesnacionales.gov.co/area-protegida/1602" TargetMode="External"/><Relationship Id="rId37" Type="http://schemas.openxmlformats.org/officeDocument/2006/relationships/hyperlink" Target="https://runap.parquesnacionales.gov.co/area-protegida/492" TargetMode="External"/><Relationship Id="rId79" Type="http://schemas.openxmlformats.org/officeDocument/2006/relationships/hyperlink" Target="https://runap.parquesnacionales.gov.co/area-protegida/416" TargetMode="External"/><Relationship Id="rId102" Type="http://schemas.openxmlformats.org/officeDocument/2006/relationships/hyperlink" Target="https://runap.parquesnacionales.gov.co/area-protegida/473" TargetMode="External"/><Relationship Id="rId144" Type="http://schemas.openxmlformats.org/officeDocument/2006/relationships/hyperlink" Target="https://runap.parquesnacionales.gov.co/area-protegida/970" TargetMode="External"/><Relationship Id="rId90" Type="http://schemas.openxmlformats.org/officeDocument/2006/relationships/hyperlink" Target="https://runap.parquesnacionales.gov.co/area-protegida/546" TargetMode="External"/><Relationship Id="rId186" Type="http://schemas.openxmlformats.org/officeDocument/2006/relationships/hyperlink" Target="https://runap.parquesnacionales.gov.co/area-protegida/1515" TargetMode="External"/><Relationship Id="rId351" Type="http://schemas.openxmlformats.org/officeDocument/2006/relationships/hyperlink" Target="https://runap.parquesnacionales.gov.co/area-protegida/1406" TargetMode="External"/><Relationship Id="rId393" Type="http://schemas.openxmlformats.org/officeDocument/2006/relationships/hyperlink" Target="https://runap.parquesnacionales.gov.co/area-protegida/520" TargetMode="External"/><Relationship Id="rId407" Type="http://schemas.openxmlformats.org/officeDocument/2006/relationships/hyperlink" Target="https://runap.parquesnacionales.gov.co/area-protegida/1222" TargetMode="External"/><Relationship Id="rId211" Type="http://schemas.openxmlformats.org/officeDocument/2006/relationships/hyperlink" Target="https://runap.parquesnacionales.gov.co/area-protegida/969" TargetMode="External"/><Relationship Id="rId253" Type="http://schemas.openxmlformats.org/officeDocument/2006/relationships/hyperlink" Target="https://cardique.gov.co/download/plan-de-ordenacion-forestal-cardique/" TargetMode="External"/><Relationship Id="rId295" Type="http://schemas.openxmlformats.org/officeDocument/2006/relationships/hyperlink" Target="https://runap.parquesnacionales.gov.co/area-protegida/416" TargetMode="External"/><Relationship Id="rId309" Type="http://schemas.openxmlformats.org/officeDocument/2006/relationships/hyperlink" Target="https://runap.parquesnacionales.gov.co/area-protegida/783" TargetMode="External"/><Relationship Id="rId48" Type="http://schemas.openxmlformats.org/officeDocument/2006/relationships/hyperlink" Target="https://runap.parquesnacionales.gov.co/area-protegida/532" TargetMode="External"/><Relationship Id="rId113" Type="http://schemas.openxmlformats.org/officeDocument/2006/relationships/hyperlink" Target="https://runap.parquesnacionales.gov.co/area-protegida/1108" TargetMode="External"/><Relationship Id="rId320" Type="http://schemas.openxmlformats.org/officeDocument/2006/relationships/hyperlink" Target="https://runap.parquesnacionales.gov.co/area-protegida/1312" TargetMode="External"/></Relationships>
</file>

<file path=xl/worksheets/_rels/sheet3.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 Id="rId4" Type="http://schemas.microsoft.com/office/2017/10/relationships/threadedComment" Target="../threadedComments/threadedComment1.xml"/></Relationships>
</file>

<file path=xl/worksheets/_rels/sheet5.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15.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16.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W477"/>
  <sheetViews>
    <sheetView zoomScale="85" zoomScaleNormal="85" workbookViewId="0">
      <pane xSplit="4" ySplit="1" topLeftCell="E2" activePane="bottomRight" state="frozen"/>
      <selection pane="topRight"/>
      <selection pane="bottomLeft"/>
      <selection pane="bottomRight"/>
    </sheetView>
  </sheetViews>
  <sheetFormatPr baseColWidth="10" defaultColWidth="11.265625" defaultRowHeight="15" customHeight="1" x14ac:dyDescent="0.45"/>
  <cols>
    <col min="1" max="1" width="17.59765625" customWidth="1"/>
    <col min="2" max="2" width="10.265625" customWidth="1"/>
    <col min="3" max="3" width="12.1328125" customWidth="1"/>
    <col min="4" max="4" width="48.265625" customWidth="1"/>
    <col min="5" max="5" width="31.1328125" customWidth="1"/>
    <col min="6" max="6" width="25.86328125" customWidth="1"/>
    <col min="7" max="7" width="67.265625" customWidth="1"/>
    <col min="8" max="8" width="59" customWidth="1"/>
    <col min="9" max="9" width="15" style="115" customWidth="1"/>
    <col min="10" max="10" width="15.59765625" customWidth="1"/>
    <col min="11" max="11" width="59" customWidth="1"/>
    <col min="12" max="12" width="7.59765625" customWidth="1"/>
    <col min="13" max="13" width="14.265625" customWidth="1"/>
    <col min="14" max="14" width="24.1328125" customWidth="1"/>
    <col min="15" max="15" width="20" customWidth="1"/>
    <col min="16" max="16" width="34.1328125" customWidth="1"/>
    <col min="17" max="17" width="9" customWidth="1"/>
    <col min="18" max="18" width="12.265625" customWidth="1"/>
    <col min="19" max="19" width="20.59765625" customWidth="1"/>
    <col min="20" max="20" width="9.1328125"/>
    <col min="21" max="21" width="15" bestFit="1" customWidth="1"/>
  </cols>
  <sheetData>
    <row r="1" spans="1:23" ht="15" customHeight="1" x14ac:dyDescent="0.45">
      <c r="A1" t="s">
        <v>0</v>
      </c>
      <c r="B1" t="s">
        <v>1</v>
      </c>
      <c r="C1" t="s">
        <v>2</v>
      </c>
      <c r="D1" t="s">
        <v>3</v>
      </c>
      <c r="E1" t="s">
        <v>4</v>
      </c>
      <c r="F1" t="s">
        <v>5</v>
      </c>
      <c r="G1" t="s">
        <v>6</v>
      </c>
      <c r="H1" t="s">
        <v>7</v>
      </c>
      <c r="I1" s="115" t="s">
        <v>8</v>
      </c>
      <c r="J1" t="s">
        <v>9</v>
      </c>
      <c r="K1" t="s">
        <v>10</v>
      </c>
      <c r="L1" t="s">
        <v>11</v>
      </c>
      <c r="M1" t="s">
        <v>12</v>
      </c>
      <c r="N1" t="s">
        <v>13</v>
      </c>
      <c r="O1" t="s">
        <v>14</v>
      </c>
      <c r="P1" t="s">
        <v>15</v>
      </c>
      <c r="Q1" t="s">
        <v>16</v>
      </c>
      <c r="R1" t="s">
        <v>17</v>
      </c>
      <c r="S1" t="s">
        <v>18</v>
      </c>
      <c r="T1" t="s">
        <v>19</v>
      </c>
      <c r="U1" s="64" t="s">
        <v>20</v>
      </c>
      <c r="V1" s="264" t="s">
        <v>21</v>
      </c>
      <c r="W1" s="264" t="s">
        <v>22</v>
      </c>
    </row>
    <row r="2" spans="1:23" ht="15" customHeight="1" x14ac:dyDescent="0.45">
      <c r="A2" s="163" t="s">
        <v>23</v>
      </c>
      <c r="B2" s="163" t="s">
        <v>24</v>
      </c>
      <c r="C2" s="163">
        <v>1831</v>
      </c>
      <c r="D2" s="168" t="s">
        <v>25</v>
      </c>
      <c r="E2" s="163" t="s">
        <v>26</v>
      </c>
      <c r="F2" s="163" t="s">
        <v>27</v>
      </c>
      <c r="G2" s="168" t="s">
        <v>28</v>
      </c>
      <c r="H2" s="195" t="s">
        <v>29</v>
      </c>
      <c r="I2" t="s">
        <v>30</v>
      </c>
      <c r="K2" s="214" t="s">
        <v>31</v>
      </c>
      <c r="L2" t="s">
        <v>32</v>
      </c>
      <c r="N2" t="s">
        <v>33</v>
      </c>
      <c r="T2" t="s">
        <v>33</v>
      </c>
      <c r="U2" t="s">
        <v>33</v>
      </c>
      <c r="V2" s="194" t="s">
        <v>34</v>
      </c>
      <c r="W2" s="194"/>
    </row>
    <row r="3" spans="1:23" ht="15" customHeight="1" x14ac:dyDescent="0.45">
      <c r="A3" s="163" t="s">
        <v>23</v>
      </c>
      <c r="B3" s="163" t="s">
        <v>24</v>
      </c>
      <c r="C3" s="163">
        <v>1831</v>
      </c>
      <c r="D3" s="168" t="s">
        <v>25</v>
      </c>
      <c r="E3" s="163" t="s">
        <v>26</v>
      </c>
      <c r="F3" s="163" t="s">
        <v>27</v>
      </c>
      <c r="G3" s="168" t="s">
        <v>28</v>
      </c>
      <c r="H3" s="195" t="s">
        <v>29</v>
      </c>
      <c r="I3" t="s">
        <v>30</v>
      </c>
      <c r="K3" s="214" t="s">
        <v>35</v>
      </c>
      <c r="N3" t="s">
        <v>33</v>
      </c>
      <c r="V3" s="189"/>
      <c r="W3" s="189"/>
    </row>
    <row r="4" spans="1:23" ht="15" customHeight="1" x14ac:dyDescent="0.45">
      <c r="A4" s="163" t="s">
        <v>23</v>
      </c>
      <c r="B4" s="163" t="s">
        <v>24</v>
      </c>
      <c r="C4" s="163">
        <v>1831</v>
      </c>
      <c r="D4" s="168" t="s">
        <v>25</v>
      </c>
      <c r="E4" s="163" t="s">
        <v>26</v>
      </c>
      <c r="F4" s="163" t="s">
        <v>27</v>
      </c>
      <c r="G4" s="168" t="s">
        <v>28</v>
      </c>
      <c r="H4" s="195" t="s">
        <v>29</v>
      </c>
      <c r="I4" t="s">
        <v>30</v>
      </c>
      <c r="J4" s="163" t="s">
        <v>36</v>
      </c>
      <c r="K4" s="214" t="s">
        <v>37</v>
      </c>
      <c r="N4" t="s">
        <v>33</v>
      </c>
      <c r="V4" s="194"/>
      <c r="W4" s="194"/>
    </row>
    <row r="5" spans="1:23" ht="15" customHeight="1" x14ac:dyDescent="0.45">
      <c r="A5" t="s">
        <v>23</v>
      </c>
      <c r="B5" t="s">
        <v>38</v>
      </c>
      <c r="C5">
        <v>2801</v>
      </c>
      <c r="D5" t="s">
        <v>39</v>
      </c>
      <c r="E5" s="161" t="s">
        <v>40</v>
      </c>
      <c r="F5" t="s">
        <v>41</v>
      </c>
      <c r="G5" t="s">
        <v>42</v>
      </c>
      <c r="H5" s="195" t="s">
        <v>43</v>
      </c>
      <c r="I5" t="s">
        <v>30</v>
      </c>
      <c r="J5" s="200" t="s">
        <v>44</v>
      </c>
      <c r="K5" s="214" t="s">
        <v>45</v>
      </c>
      <c r="L5" t="s">
        <v>46</v>
      </c>
      <c r="N5" s="200" t="s">
        <v>44</v>
      </c>
      <c r="T5" t="s">
        <v>33</v>
      </c>
      <c r="U5" t="s">
        <v>33</v>
      </c>
      <c r="V5" s="189"/>
      <c r="W5" s="189"/>
    </row>
    <row r="6" spans="1:23" ht="15" customHeight="1" x14ac:dyDescent="0.45">
      <c r="A6" s="163" t="s">
        <v>23</v>
      </c>
      <c r="B6" s="163" t="s">
        <v>24</v>
      </c>
      <c r="C6" s="163">
        <v>1831</v>
      </c>
      <c r="D6" s="169" t="s">
        <v>25</v>
      </c>
      <c r="E6" s="163" t="s">
        <v>26</v>
      </c>
      <c r="F6" s="163" t="s">
        <v>27</v>
      </c>
      <c r="G6" s="169" t="s">
        <v>28</v>
      </c>
      <c r="H6" s="162" t="s">
        <v>29</v>
      </c>
      <c r="I6" t="s">
        <v>30</v>
      </c>
      <c r="J6" t="s">
        <v>36</v>
      </c>
      <c r="K6" s="214" t="s">
        <v>47</v>
      </c>
      <c r="L6" s="200" t="s">
        <v>32</v>
      </c>
      <c r="M6" s="200"/>
      <c r="N6" s="200"/>
      <c r="O6" s="200" t="s">
        <v>33</v>
      </c>
      <c r="P6" s="200"/>
      <c r="V6" s="194"/>
      <c r="W6" s="194"/>
    </row>
    <row r="7" spans="1:23" ht="15" customHeight="1" x14ac:dyDescent="0.45">
      <c r="A7" t="s">
        <v>48</v>
      </c>
      <c r="B7" t="s">
        <v>24</v>
      </c>
      <c r="C7">
        <v>3994</v>
      </c>
      <c r="D7" t="s">
        <v>49</v>
      </c>
      <c r="E7" t="s">
        <v>50</v>
      </c>
      <c r="G7" t="s">
        <v>51</v>
      </c>
      <c r="H7" s="162" t="s">
        <v>52</v>
      </c>
      <c r="I7" t="s">
        <v>53</v>
      </c>
      <c r="J7">
        <v>5</v>
      </c>
      <c r="K7" s="200" t="s">
        <v>54</v>
      </c>
      <c r="L7" t="s">
        <v>55</v>
      </c>
      <c r="N7" t="s">
        <v>56</v>
      </c>
      <c r="O7" s="163"/>
      <c r="P7" s="200" t="s">
        <v>57</v>
      </c>
      <c r="T7" t="s">
        <v>33</v>
      </c>
      <c r="U7" t="s">
        <v>33</v>
      </c>
      <c r="V7" s="189"/>
      <c r="W7" s="189"/>
    </row>
    <row r="8" spans="1:23" ht="15" customHeight="1" x14ac:dyDescent="0.45">
      <c r="A8" s="163" t="s">
        <v>23</v>
      </c>
      <c r="B8" s="169" t="s">
        <v>24</v>
      </c>
      <c r="C8" s="163">
        <v>3907</v>
      </c>
      <c r="D8" s="169" t="s">
        <v>58</v>
      </c>
      <c r="E8" s="163" t="s">
        <v>59</v>
      </c>
      <c r="F8" s="163"/>
      <c r="G8" s="168" t="s">
        <v>60</v>
      </c>
      <c r="H8" s="162" t="s">
        <v>61</v>
      </c>
      <c r="I8" t="s">
        <v>30</v>
      </c>
      <c r="J8" s="163" t="s">
        <v>62</v>
      </c>
      <c r="K8" s="214" t="s">
        <v>63</v>
      </c>
      <c r="L8" s="200"/>
      <c r="M8" s="200"/>
      <c r="N8" s="204">
        <v>8</v>
      </c>
      <c r="O8" s="200"/>
      <c r="P8" s="200" t="s">
        <v>64</v>
      </c>
      <c r="T8" t="s">
        <v>33</v>
      </c>
      <c r="U8" t="s">
        <v>33</v>
      </c>
      <c r="V8" s="194" t="s">
        <v>33</v>
      </c>
      <c r="W8" s="194"/>
    </row>
    <row r="9" spans="1:23" ht="15" customHeight="1" x14ac:dyDescent="0.45">
      <c r="A9" s="163" t="s">
        <v>23</v>
      </c>
      <c r="B9" s="169" t="s">
        <v>24</v>
      </c>
      <c r="C9" s="163">
        <v>3905</v>
      </c>
      <c r="D9" s="169" t="s">
        <v>65</v>
      </c>
      <c r="E9" s="163" t="s">
        <v>66</v>
      </c>
      <c r="F9" s="163"/>
      <c r="G9" s="192" t="s">
        <v>67</v>
      </c>
      <c r="H9" s="162" t="s">
        <v>68</v>
      </c>
      <c r="I9" t="s">
        <v>30</v>
      </c>
      <c r="J9" s="163" t="s">
        <v>69</v>
      </c>
      <c r="K9" s="214" t="s">
        <v>70</v>
      </c>
      <c r="L9" s="200"/>
      <c r="M9" s="200"/>
      <c r="N9" s="204">
        <v>4</v>
      </c>
      <c r="O9" s="200"/>
      <c r="P9" s="200" t="s">
        <v>71</v>
      </c>
      <c r="T9" t="s">
        <v>33</v>
      </c>
      <c r="U9" t="s">
        <v>33</v>
      </c>
      <c r="V9" s="189"/>
      <c r="W9" s="189"/>
    </row>
    <row r="10" spans="1:23" ht="15" customHeight="1" x14ac:dyDescent="0.45">
      <c r="A10" s="163" t="s">
        <v>23</v>
      </c>
      <c r="B10" s="163" t="s">
        <v>24</v>
      </c>
      <c r="C10" s="163">
        <v>3243</v>
      </c>
      <c r="D10" s="163" t="s">
        <v>72</v>
      </c>
      <c r="E10" s="163" t="s">
        <v>73</v>
      </c>
      <c r="F10" s="163" t="s">
        <v>74</v>
      </c>
      <c r="G10" s="163" t="s">
        <v>75</v>
      </c>
      <c r="H10" s="163" t="s">
        <v>76</v>
      </c>
      <c r="I10" s="163" t="s">
        <v>30</v>
      </c>
      <c r="J10" s="163" t="s">
        <v>77</v>
      </c>
      <c r="K10" s="163" t="s">
        <v>78</v>
      </c>
      <c r="L10" s="163" t="s">
        <v>32</v>
      </c>
      <c r="M10" s="163"/>
      <c r="N10" s="163"/>
      <c r="O10" s="163" t="s">
        <v>33</v>
      </c>
      <c r="P10" s="163"/>
      <c r="Q10" s="163"/>
      <c r="R10" s="163"/>
      <c r="S10" s="163"/>
      <c r="T10" s="163" t="s">
        <v>33</v>
      </c>
      <c r="U10" s="163" t="s">
        <v>33</v>
      </c>
      <c r="V10" s="194" t="s">
        <v>79</v>
      </c>
      <c r="W10" s="194" t="s">
        <v>80</v>
      </c>
    </row>
    <row r="11" spans="1:23" ht="15" customHeight="1" x14ac:dyDescent="0.45">
      <c r="A11" s="175" t="s">
        <v>23</v>
      </c>
      <c r="B11" s="259" t="s">
        <v>24</v>
      </c>
      <c r="C11" s="248">
        <v>3243</v>
      </c>
      <c r="D11" s="248" t="s">
        <v>72</v>
      </c>
      <c r="E11" t="s">
        <v>73</v>
      </c>
      <c r="F11" t="s">
        <v>74</v>
      </c>
      <c r="G11" t="s">
        <v>75</v>
      </c>
      <c r="H11" s="162" t="s">
        <v>76</v>
      </c>
      <c r="I11" t="s">
        <v>30</v>
      </c>
      <c r="J11" t="s">
        <v>77</v>
      </c>
      <c r="K11" s="214" t="s">
        <v>81</v>
      </c>
      <c r="L11" t="s">
        <v>32</v>
      </c>
      <c r="O11" t="s">
        <v>33</v>
      </c>
      <c r="V11" s="189"/>
      <c r="W11" s="189"/>
    </row>
    <row r="12" spans="1:23" ht="15" customHeight="1" x14ac:dyDescent="0.45">
      <c r="A12" s="163" t="s">
        <v>23</v>
      </c>
      <c r="B12" s="163" t="s">
        <v>24</v>
      </c>
      <c r="C12" s="163">
        <v>3243</v>
      </c>
      <c r="D12" s="163" t="s">
        <v>72</v>
      </c>
      <c r="E12" s="163" t="s">
        <v>73</v>
      </c>
      <c r="F12" s="163" t="s">
        <v>74</v>
      </c>
      <c r="G12" s="163" t="s">
        <v>75</v>
      </c>
      <c r="H12" s="163" t="s">
        <v>76</v>
      </c>
      <c r="I12" s="163" t="s">
        <v>30</v>
      </c>
      <c r="J12" s="163" t="s">
        <v>77</v>
      </c>
      <c r="K12" s="163" t="s">
        <v>82</v>
      </c>
      <c r="L12" s="163" t="s">
        <v>32</v>
      </c>
      <c r="M12" s="163"/>
      <c r="N12" s="163" t="s">
        <v>33</v>
      </c>
      <c r="O12" s="163"/>
      <c r="P12" s="163"/>
      <c r="Q12" s="163"/>
      <c r="R12" s="163"/>
      <c r="S12" s="163"/>
      <c r="T12" s="163"/>
      <c r="U12" s="163"/>
      <c r="V12" s="194"/>
      <c r="W12" s="194"/>
    </row>
    <row r="13" spans="1:23" ht="15" customHeight="1" x14ac:dyDescent="0.45">
      <c r="A13" s="175" t="s">
        <v>23</v>
      </c>
      <c r="B13" s="259" t="s">
        <v>24</v>
      </c>
      <c r="C13" s="248">
        <v>3243</v>
      </c>
      <c r="D13" s="248" t="s">
        <v>72</v>
      </c>
      <c r="E13" t="s">
        <v>73</v>
      </c>
      <c r="F13" t="s">
        <v>74</v>
      </c>
      <c r="G13" t="s">
        <v>75</v>
      </c>
      <c r="H13" s="162" t="s">
        <v>76</v>
      </c>
      <c r="I13" t="s">
        <v>30</v>
      </c>
      <c r="J13" t="s">
        <v>77</v>
      </c>
      <c r="K13" s="214" t="s">
        <v>83</v>
      </c>
      <c r="L13" t="s">
        <v>32</v>
      </c>
      <c r="N13" t="s">
        <v>33</v>
      </c>
      <c r="V13" s="189"/>
      <c r="W13" s="189"/>
    </row>
    <row r="14" spans="1:23" ht="15" customHeight="1" x14ac:dyDescent="0.45">
      <c r="A14" s="163" t="s">
        <v>23</v>
      </c>
      <c r="B14" s="163" t="s">
        <v>24</v>
      </c>
      <c r="C14" s="163">
        <v>3243</v>
      </c>
      <c r="D14" s="163" t="s">
        <v>72</v>
      </c>
      <c r="E14" s="163" t="s">
        <v>73</v>
      </c>
      <c r="F14" s="163" t="s">
        <v>74</v>
      </c>
      <c r="G14" s="163" t="s">
        <v>75</v>
      </c>
      <c r="H14" s="163" t="s">
        <v>76</v>
      </c>
      <c r="I14" s="163" t="s">
        <v>30</v>
      </c>
      <c r="J14" s="163" t="s">
        <v>77</v>
      </c>
      <c r="K14" s="163" t="s">
        <v>84</v>
      </c>
      <c r="L14" s="163" t="s">
        <v>32</v>
      </c>
      <c r="M14" s="163"/>
      <c r="N14" s="163" t="s">
        <v>33</v>
      </c>
      <c r="O14" s="163"/>
      <c r="P14" s="163"/>
      <c r="Q14" s="163"/>
      <c r="R14" s="163"/>
      <c r="S14" s="163"/>
      <c r="T14" s="163"/>
      <c r="U14" s="163"/>
      <c r="V14" s="194"/>
      <c r="W14" s="194"/>
    </row>
    <row r="15" spans="1:23" ht="15" customHeight="1" x14ac:dyDescent="0.45">
      <c r="A15" s="175" t="s">
        <v>23</v>
      </c>
      <c r="B15" s="259" t="s">
        <v>24</v>
      </c>
      <c r="C15" s="248">
        <v>3243</v>
      </c>
      <c r="D15" s="248" t="s">
        <v>72</v>
      </c>
      <c r="E15" t="s">
        <v>73</v>
      </c>
      <c r="F15" t="s">
        <v>74</v>
      </c>
      <c r="G15" t="s">
        <v>75</v>
      </c>
      <c r="H15" s="162" t="s">
        <v>76</v>
      </c>
      <c r="I15" t="s">
        <v>30</v>
      </c>
      <c r="J15" t="s">
        <v>77</v>
      </c>
      <c r="K15" s="214" t="s">
        <v>85</v>
      </c>
      <c r="L15" t="s">
        <v>32</v>
      </c>
      <c r="N15" t="s">
        <v>86</v>
      </c>
      <c r="V15" s="189"/>
      <c r="W15" s="189"/>
    </row>
    <row r="16" spans="1:23" ht="15" customHeight="1" x14ac:dyDescent="0.45">
      <c r="A16" t="s">
        <v>48</v>
      </c>
      <c r="B16" t="s">
        <v>87</v>
      </c>
      <c r="C16">
        <v>3994</v>
      </c>
      <c r="D16" t="s">
        <v>88</v>
      </c>
      <c r="E16" t="s">
        <v>89</v>
      </c>
      <c r="F16" t="s">
        <v>90</v>
      </c>
      <c r="G16" t="s">
        <v>51</v>
      </c>
      <c r="H16" s="162" t="s">
        <v>91</v>
      </c>
      <c r="I16" t="s">
        <v>30</v>
      </c>
      <c r="J16" t="s">
        <v>77</v>
      </c>
      <c r="K16" s="213" t="s">
        <v>92</v>
      </c>
      <c r="L16" t="s">
        <v>55</v>
      </c>
      <c r="O16" t="s">
        <v>33</v>
      </c>
      <c r="T16" t="s">
        <v>33</v>
      </c>
      <c r="U16" t="s">
        <v>33</v>
      </c>
      <c r="V16" s="194" t="s">
        <v>33</v>
      </c>
      <c r="W16" s="194"/>
    </row>
    <row r="17" spans="1:23" ht="15" customHeight="1" x14ac:dyDescent="0.45">
      <c r="A17" s="163" t="s">
        <v>48</v>
      </c>
      <c r="B17" s="163" t="s">
        <v>87</v>
      </c>
      <c r="C17" s="163">
        <v>3994</v>
      </c>
      <c r="D17" s="163" t="s">
        <v>88</v>
      </c>
      <c r="E17" s="163" t="s">
        <v>89</v>
      </c>
      <c r="F17" s="163" t="s">
        <v>90</v>
      </c>
      <c r="G17" t="s">
        <v>51</v>
      </c>
      <c r="H17" s="165" t="s">
        <v>91</v>
      </c>
      <c r="I17" t="s">
        <v>30</v>
      </c>
      <c r="J17" s="163" t="s">
        <v>77</v>
      </c>
      <c r="K17" s="213" t="s">
        <v>93</v>
      </c>
      <c r="L17" t="s">
        <v>55</v>
      </c>
      <c r="O17" t="s">
        <v>33</v>
      </c>
      <c r="P17" s="200" t="s">
        <v>94</v>
      </c>
      <c r="R17" s="164"/>
      <c r="V17" s="189"/>
      <c r="W17" s="189"/>
    </row>
    <row r="18" spans="1:23" ht="15" customHeight="1" x14ac:dyDescent="0.45">
      <c r="A18" s="163" t="s">
        <v>48</v>
      </c>
      <c r="B18" s="163" t="s">
        <v>87</v>
      </c>
      <c r="C18" s="163">
        <v>3994</v>
      </c>
      <c r="D18" s="163" t="s">
        <v>88</v>
      </c>
      <c r="E18" s="163" t="s">
        <v>89</v>
      </c>
      <c r="F18" s="163" t="s">
        <v>90</v>
      </c>
      <c r="G18" s="169" t="s">
        <v>51</v>
      </c>
      <c r="H18" s="162" t="s">
        <v>91</v>
      </c>
      <c r="I18" t="s">
        <v>30</v>
      </c>
      <c r="J18" s="163" t="s">
        <v>77</v>
      </c>
      <c r="K18" s="213" t="s">
        <v>95</v>
      </c>
      <c r="L18" t="s">
        <v>55</v>
      </c>
      <c r="N18" t="s">
        <v>33</v>
      </c>
      <c r="P18" s="200"/>
      <c r="V18" s="194"/>
      <c r="W18" s="194"/>
    </row>
    <row r="19" spans="1:23" ht="15" customHeight="1" x14ac:dyDescent="0.45">
      <c r="A19" s="163" t="s">
        <v>48</v>
      </c>
      <c r="B19" s="163" t="s">
        <v>87</v>
      </c>
      <c r="C19" s="163">
        <v>3994</v>
      </c>
      <c r="D19" s="163" t="s">
        <v>88</v>
      </c>
      <c r="E19" s="163" t="s">
        <v>89</v>
      </c>
      <c r="F19" s="163" t="s">
        <v>90</v>
      </c>
      <c r="G19" s="169" t="s">
        <v>51</v>
      </c>
      <c r="H19" s="162" t="s">
        <v>91</v>
      </c>
      <c r="I19" t="s">
        <v>30</v>
      </c>
      <c r="J19" s="163" t="s">
        <v>77</v>
      </c>
      <c r="K19" s="213" t="s">
        <v>96</v>
      </c>
      <c r="L19" t="s">
        <v>55</v>
      </c>
      <c r="O19" t="s">
        <v>33</v>
      </c>
      <c r="P19" s="200" t="s">
        <v>94</v>
      </c>
      <c r="R19" s="64"/>
      <c r="V19" s="189"/>
      <c r="W19" s="189"/>
    </row>
    <row r="20" spans="1:23" ht="15" customHeight="1" x14ac:dyDescent="0.45">
      <c r="A20" s="163" t="s">
        <v>48</v>
      </c>
      <c r="B20" s="163" t="s">
        <v>87</v>
      </c>
      <c r="C20" s="163">
        <v>3994</v>
      </c>
      <c r="D20" s="163" t="s">
        <v>88</v>
      </c>
      <c r="E20" s="163" t="s">
        <v>89</v>
      </c>
      <c r="F20" s="163" t="s">
        <v>90</v>
      </c>
      <c r="G20" s="169" t="s">
        <v>51</v>
      </c>
      <c r="H20" s="162" t="s">
        <v>91</v>
      </c>
      <c r="I20" t="s">
        <v>30</v>
      </c>
      <c r="J20" s="163" t="s">
        <v>77</v>
      </c>
      <c r="K20" s="213" t="s">
        <v>97</v>
      </c>
      <c r="L20" t="s">
        <v>55</v>
      </c>
      <c r="O20" t="s">
        <v>33</v>
      </c>
      <c r="P20" s="200"/>
      <c r="V20" s="194"/>
      <c r="W20" s="194"/>
    </row>
    <row r="21" spans="1:23" ht="15" customHeight="1" x14ac:dyDescent="0.45">
      <c r="A21" t="s">
        <v>48</v>
      </c>
      <c r="B21" t="s">
        <v>87</v>
      </c>
      <c r="C21">
        <v>3994</v>
      </c>
      <c r="D21" t="s">
        <v>98</v>
      </c>
      <c r="E21" t="s">
        <v>99</v>
      </c>
      <c r="F21" t="s">
        <v>100</v>
      </c>
      <c r="G21" t="s">
        <v>51</v>
      </c>
      <c r="H21" s="162" t="s">
        <v>101</v>
      </c>
      <c r="I21" t="s">
        <v>53</v>
      </c>
      <c r="K21" s="200"/>
      <c r="O21" t="s">
        <v>33</v>
      </c>
      <c r="P21" s="200"/>
      <c r="T21" t="s">
        <v>102</v>
      </c>
      <c r="U21" t="s">
        <v>33</v>
      </c>
      <c r="V21" s="189" t="s">
        <v>33</v>
      </c>
      <c r="W21" s="189"/>
    </row>
    <row r="22" spans="1:23" ht="15" customHeight="1" x14ac:dyDescent="0.45">
      <c r="A22" t="s">
        <v>48</v>
      </c>
      <c r="B22" t="s">
        <v>24</v>
      </c>
      <c r="C22">
        <v>3994</v>
      </c>
      <c r="D22" t="s">
        <v>103</v>
      </c>
      <c r="E22" s="200" t="s">
        <v>104</v>
      </c>
      <c r="F22" t="s">
        <v>105</v>
      </c>
      <c r="G22" t="s">
        <v>51</v>
      </c>
      <c r="H22" s="162" t="s">
        <v>106</v>
      </c>
      <c r="I22" t="s">
        <v>30</v>
      </c>
      <c r="J22" t="s">
        <v>107</v>
      </c>
      <c r="K22" s="214" t="s">
        <v>108</v>
      </c>
      <c r="L22" t="s">
        <v>55</v>
      </c>
      <c r="N22" s="163"/>
      <c r="O22" t="s">
        <v>33</v>
      </c>
      <c r="P22" s="200" t="s">
        <v>109</v>
      </c>
      <c r="T22" t="s">
        <v>33</v>
      </c>
      <c r="U22" t="s">
        <v>33</v>
      </c>
      <c r="V22" s="194" t="s">
        <v>30</v>
      </c>
      <c r="W22" s="194"/>
    </row>
    <row r="23" spans="1:23" ht="15" customHeight="1" x14ac:dyDescent="0.45">
      <c r="A23" t="s">
        <v>48</v>
      </c>
      <c r="B23" t="s">
        <v>24</v>
      </c>
      <c r="C23">
        <v>3994</v>
      </c>
      <c r="D23" t="s">
        <v>103</v>
      </c>
      <c r="E23" s="200" t="s">
        <v>104</v>
      </c>
      <c r="F23" t="s">
        <v>105</v>
      </c>
      <c r="G23" t="s">
        <v>51</v>
      </c>
      <c r="H23" s="162" t="s">
        <v>106</v>
      </c>
      <c r="I23" t="s">
        <v>30</v>
      </c>
      <c r="J23" t="s">
        <v>107</v>
      </c>
      <c r="K23" s="214" t="s">
        <v>110</v>
      </c>
      <c r="L23" t="s">
        <v>55</v>
      </c>
      <c r="N23" s="163"/>
      <c r="O23" t="s">
        <v>33</v>
      </c>
      <c r="P23" s="200" t="s">
        <v>109</v>
      </c>
      <c r="V23" s="189"/>
      <c r="W23" s="189"/>
    </row>
    <row r="24" spans="1:23" ht="15" customHeight="1" x14ac:dyDescent="0.45">
      <c r="A24" t="s">
        <v>48</v>
      </c>
      <c r="B24" t="s">
        <v>24</v>
      </c>
      <c r="C24">
        <v>3994</v>
      </c>
      <c r="D24" t="s">
        <v>103</v>
      </c>
      <c r="E24" s="200" t="s">
        <v>104</v>
      </c>
      <c r="F24" t="s">
        <v>105</v>
      </c>
      <c r="G24" t="s">
        <v>51</v>
      </c>
      <c r="H24" s="162" t="s">
        <v>106</v>
      </c>
      <c r="I24" t="s">
        <v>30</v>
      </c>
      <c r="J24" t="s">
        <v>107</v>
      </c>
      <c r="K24" s="214" t="s">
        <v>111</v>
      </c>
      <c r="L24" t="s">
        <v>55</v>
      </c>
      <c r="N24" s="163"/>
      <c r="O24" t="s">
        <v>33</v>
      </c>
      <c r="P24" s="200" t="s">
        <v>109</v>
      </c>
      <c r="V24" s="194"/>
      <c r="W24" s="194"/>
    </row>
    <row r="25" spans="1:23" ht="15" customHeight="1" x14ac:dyDescent="0.45">
      <c r="A25" t="s">
        <v>48</v>
      </c>
      <c r="B25" t="s">
        <v>24</v>
      </c>
      <c r="C25">
        <v>3994</v>
      </c>
      <c r="D25" t="s">
        <v>103</v>
      </c>
      <c r="E25" s="200" t="s">
        <v>104</v>
      </c>
      <c r="F25" t="s">
        <v>105</v>
      </c>
      <c r="G25" t="s">
        <v>51</v>
      </c>
      <c r="H25" s="162" t="s">
        <v>106</v>
      </c>
      <c r="I25" t="s">
        <v>30</v>
      </c>
      <c r="J25" t="s">
        <v>107</v>
      </c>
      <c r="K25" s="214" t="s">
        <v>112</v>
      </c>
      <c r="L25" t="s">
        <v>55</v>
      </c>
      <c r="N25" s="163" t="s">
        <v>33</v>
      </c>
      <c r="P25" s="200" t="s">
        <v>109</v>
      </c>
      <c r="V25" s="189"/>
      <c r="W25" s="189"/>
    </row>
    <row r="26" spans="1:23" ht="15" customHeight="1" x14ac:dyDescent="0.45">
      <c r="A26" t="s">
        <v>48</v>
      </c>
      <c r="B26" t="s">
        <v>87</v>
      </c>
      <c r="C26">
        <v>3994</v>
      </c>
      <c r="D26" t="s">
        <v>113</v>
      </c>
      <c r="E26" t="s">
        <v>114</v>
      </c>
      <c r="F26" t="s">
        <v>100</v>
      </c>
      <c r="G26" t="s">
        <v>51</v>
      </c>
      <c r="H26" s="162" t="s">
        <v>115</v>
      </c>
      <c r="I26" t="s">
        <v>53</v>
      </c>
      <c r="K26" s="200"/>
      <c r="O26" t="s">
        <v>33</v>
      </c>
      <c r="T26" t="s">
        <v>102</v>
      </c>
      <c r="U26" t="s">
        <v>33</v>
      </c>
      <c r="V26" s="194" t="s">
        <v>30</v>
      </c>
      <c r="W26" s="194"/>
    </row>
    <row r="27" spans="1:23" ht="15" customHeight="1" x14ac:dyDescent="0.45">
      <c r="A27" t="s">
        <v>48</v>
      </c>
      <c r="B27" t="s">
        <v>116</v>
      </c>
      <c r="C27">
        <v>3994</v>
      </c>
      <c r="D27" t="s">
        <v>117</v>
      </c>
      <c r="E27" t="s">
        <v>118</v>
      </c>
      <c r="F27" t="s">
        <v>100</v>
      </c>
      <c r="G27" t="s">
        <v>51</v>
      </c>
      <c r="H27" s="162" t="s">
        <v>119</v>
      </c>
      <c r="I27" t="s">
        <v>53</v>
      </c>
      <c r="J27" s="163"/>
      <c r="K27" s="200"/>
      <c r="L27" t="s">
        <v>55</v>
      </c>
      <c r="N27" t="s">
        <v>33</v>
      </c>
      <c r="O27" s="163"/>
      <c r="P27" s="164" t="s">
        <v>120</v>
      </c>
      <c r="T27" t="s">
        <v>102</v>
      </c>
      <c r="U27" t="s">
        <v>33</v>
      </c>
      <c r="V27" s="189" t="s">
        <v>30</v>
      </c>
      <c r="W27" s="189"/>
    </row>
    <row r="28" spans="1:23" ht="15" customHeight="1" x14ac:dyDescent="0.45">
      <c r="A28" s="163" t="s">
        <v>48</v>
      </c>
      <c r="B28" s="163" t="s">
        <v>116</v>
      </c>
      <c r="C28" s="163">
        <v>3994</v>
      </c>
      <c r="D28" s="163" t="s">
        <v>121</v>
      </c>
      <c r="E28" s="163" t="s">
        <v>122</v>
      </c>
      <c r="F28" s="163" t="s">
        <v>123</v>
      </c>
      <c r="G28" t="s">
        <v>51</v>
      </c>
      <c r="H28" s="165" t="s">
        <v>124</v>
      </c>
      <c r="I28" t="s">
        <v>30</v>
      </c>
      <c r="J28" s="163" t="s">
        <v>77</v>
      </c>
      <c r="K28" s="214" t="s">
        <v>125</v>
      </c>
      <c r="L28" t="s">
        <v>55</v>
      </c>
      <c r="N28" s="163"/>
      <c r="O28" s="174">
        <v>6</v>
      </c>
      <c r="Q28" s="163" t="s">
        <v>126</v>
      </c>
      <c r="T28" t="s">
        <v>33</v>
      </c>
      <c r="U28" t="s">
        <v>33</v>
      </c>
      <c r="V28" s="194" t="s">
        <v>30</v>
      </c>
      <c r="W28" s="194"/>
    </row>
    <row r="29" spans="1:23" ht="15" customHeight="1" x14ac:dyDescent="0.45">
      <c r="A29" s="163" t="s">
        <v>48</v>
      </c>
      <c r="B29" s="163" t="s">
        <v>116</v>
      </c>
      <c r="C29" s="163">
        <v>3994</v>
      </c>
      <c r="D29" s="163" t="s">
        <v>121</v>
      </c>
      <c r="E29" s="163" t="s">
        <v>122</v>
      </c>
      <c r="F29" s="163" t="s">
        <v>123</v>
      </c>
      <c r="G29" t="s">
        <v>51</v>
      </c>
      <c r="H29" s="165" t="s">
        <v>124</v>
      </c>
      <c r="I29" t="s">
        <v>30</v>
      </c>
      <c r="J29" s="163" t="s">
        <v>127</v>
      </c>
      <c r="K29" s="214" t="s">
        <v>128</v>
      </c>
      <c r="L29" t="s">
        <v>55</v>
      </c>
      <c r="N29" s="163"/>
      <c r="O29" s="163">
        <v>7</v>
      </c>
      <c r="V29" s="189"/>
      <c r="W29" s="189"/>
    </row>
    <row r="30" spans="1:23" ht="15" customHeight="1" x14ac:dyDescent="0.45">
      <c r="A30" s="163" t="s">
        <v>48</v>
      </c>
      <c r="B30" s="163" t="s">
        <v>116</v>
      </c>
      <c r="C30" s="163">
        <v>3994</v>
      </c>
      <c r="D30" s="163" t="s">
        <v>121</v>
      </c>
      <c r="E30" s="163" t="s">
        <v>122</v>
      </c>
      <c r="F30" s="163" t="s">
        <v>123</v>
      </c>
      <c r="G30" t="s">
        <v>51</v>
      </c>
      <c r="H30" s="165" t="s">
        <v>124</v>
      </c>
      <c r="I30" t="s">
        <v>30</v>
      </c>
      <c r="J30" s="163" t="s">
        <v>62</v>
      </c>
      <c r="K30" s="214" t="s">
        <v>129</v>
      </c>
      <c r="L30" t="s">
        <v>55</v>
      </c>
      <c r="N30" s="163">
        <v>8</v>
      </c>
      <c r="O30" s="163"/>
      <c r="V30" s="194"/>
      <c r="W30" s="194"/>
    </row>
    <row r="31" spans="1:23" ht="15" customHeight="1" x14ac:dyDescent="0.45">
      <c r="A31" s="163" t="s">
        <v>48</v>
      </c>
      <c r="B31" s="163" t="s">
        <v>116</v>
      </c>
      <c r="C31" s="163">
        <v>3994</v>
      </c>
      <c r="D31" s="163" t="s">
        <v>121</v>
      </c>
      <c r="E31" s="163" t="s">
        <v>122</v>
      </c>
      <c r="F31" s="163" t="s">
        <v>123</v>
      </c>
      <c r="G31" t="s">
        <v>51</v>
      </c>
      <c r="H31" s="165" t="s">
        <v>124</v>
      </c>
      <c r="I31" t="s">
        <v>30</v>
      </c>
      <c r="J31" s="163" t="s">
        <v>130</v>
      </c>
      <c r="K31" s="214" t="s">
        <v>131</v>
      </c>
      <c r="L31" t="s">
        <v>55</v>
      </c>
      <c r="N31" s="163"/>
      <c r="O31" s="164">
        <v>9</v>
      </c>
      <c r="V31" s="189"/>
      <c r="W31" s="189"/>
    </row>
    <row r="32" spans="1:23" ht="15" customHeight="1" x14ac:dyDescent="0.45">
      <c r="A32" s="163" t="s">
        <v>48</v>
      </c>
      <c r="B32" s="163" t="s">
        <v>116</v>
      </c>
      <c r="C32" s="163">
        <v>3994</v>
      </c>
      <c r="D32" s="163" t="s">
        <v>121</v>
      </c>
      <c r="E32" s="163" t="s">
        <v>122</v>
      </c>
      <c r="F32" s="163" t="s">
        <v>123</v>
      </c>
      <c r="G32" t="s">
        <v>51</v>
      </c>
      <c r="H32" s="165" t="s">
        <v>124</v>
      </c>
      <c r="I32" t="s">
        <v>30</v>
      </c>
      <c r="J32" s="163" t="s">
        <v>132</v>
      </c>
      <c r="K32" s="214" t="s">
        <v>133</v>
      </c>
      <c r="L32" t="s">
        <v>55</v>
      </c>
      <c r="M32" s="159">
        <v>10</v>
      </c>
      <c r="N32" s="163">
        <v>10</v>
      </c>
      <c r="O32" s="163"/>
      <c r="V32" s="194"/>
      <c r="W32" s="194"/>
    </row>
    <row r="33" spans="1:23" ht="15" customHeight="1" x14ac:dyDescent="0.45">
      <c r="A33" s="163" t="s">
        <v>48</v>
      </c>
      <c r="B33" s="163" t="s">
        <v>116</v>
      </c>
      <c r="C33" s="163">
        <v>3994</v>
      </c>
      <c r="D33" s="163" t="s">
        <v>121</v>
      </c>
      <c r="E33" s="163" t="s">
        <v>122</v>
      </c>
      <c r="F33" s="163" t="s">
        <v>123</v>
      </c>
      <c r="G33" t="s">
        <v>51</v>
      </c>
      <c r="H33" s="165" t="s">
        <v>124</v>
      </c>
      <c r="I33" t="s">
        <v>30</v>
      </c>
      <c r="J33" s="163" t="s">
        <v>134</v>
      </c>
      <c r="K33" s="214" t="s">
        <v>135</v>
      </c>
      <c r="L33" t="s">
        <v>55</v>
      </c>
      <c r="N33" s="163">
        <v>11</v>
      </c>
      <c r="O33" s="163"/>
      <c r="V33" s="189"/>
      <c r="W33" s="189"/>
    </row>
    <row r="34" spans="1:23" ht="15" customHeight="1" x14ac:dyDescent="0.45">
      <c r="A34" s="163" t="s">
        <v>48</v>
      </c>
      <c r="B34" s="163" t="s">
        <v>116</v>
      </c>
      <c r="C34" s="163">
        <v>3994</v>
      </c>
      <c r="D34" s="163" t="s">
        <v>121</v>
      </c>
      <c r="E34" s="163" t="s">
        <v>122</v>
      </c>
      <c r="F34" s="163" t="s">
        <v>123</v>
      </c>
      <c r="G34" t="s">
        <v>51</v>
      </c>
      <c r="H34" s="165" t="s">
        <v>124</v>
      </c>
      <c r="I34" t="s">
        <v>30</v>
      </c>
      <c r="J34" s="163" t="s">
        <v>136</v>
      </c>
      <c r="K34" s="214" t="s">
        <v>137</v>
      </c>
      <c r="L34" t="s">
        <v>55</v>
      </c>
      <c r="O34" s="163">
        <v>12</v>
      </c>
      <c r="V34" s="194"/>
      <c r="W34" s="194"/>
    </row>
    <row r="35" spans="1:23" ht="15" customHeight="1" x14ac:dyDescent="0.45">
      <c r="A35" t="s">
        <v>48</v>
      </c>
      <c r="B35" t="s">
        <v>24</v>
      </c>
      <c r="C35">
        <v>3994</v>
      </c>
      <c r="D35" t="s">
        <v>138</v>
      </c>
      <c r="E35" t="s">
        <v>139</v>
      </c>
      <c r="F35" t="s">
        <v>140</v>
      </c>
      <c r="G35" t="s">
        <v>51</v>
      </c>
      <c r="H35" s="162" t="s">
        <v>141</v>
      </c>
      <c r="I35" t="s">
        <v>30</v>
      </c>
      <c r="J35" t="s">
        <v>62</v>
      </c>
      <c r="K35" s="214" t="s">
        <v>142</v>
      </c>
      <c r="L35" t="s">
        <v>55</v>
      </c>
      <c r="O35" s="163" t="s">
        <v>33</v>
      </c>
      <c r="V35" s="189" t="s">
        <v>30</v>
      </c>
      <c r="W35" s="189"/>
    </row>
    <row r="36" spans="1:23" ht="15" customHeight="1" x14ac:dyDescent="0.45">
      <c r="A36" s="163" t="s">
        <v>48</v>
      </c>
      <c r="B36" s="163" t="s">
        <v>116</v>
      </c>
      <c r="C36" s="163">
        <v>3994</v>
      </c>
      <c r="D36" s="163" t="s">
        <v>143</v>
      </c>
      <c r="E36" s="163" t="s">
        <v>144</v>
      </c>
      <c r="F36" s="163" t="s">
        <v>145</v>
      </c>
      <c r="G36" t="s">
        <v>51</v>
      </c>
      <c r="H36" s="165" t="s">
        <v>146</v>
      </c>
      <c r="I36" t="s">
        <v>30</v>
      </c>
      <c r="J36" s="163" t="s">
        <v>36</v>
      </c>
      <c r="K36" s="214" t="s">
        <v>147</v>
      </c>
      <c r="L36" t="s">
        <v>55</v>
      </c>
      <c r="O36" s="163">
        <v>5</v>
      </c>
      <c r="P36" s="200" t="s">
        <v>148</v>
      </c>
      <c r="T36" t="s">
        <v>33</v>
      </c>
      <c r="U36" t="s">
        <v>33</v>
      </c>
      <c r="V36" s="194" t="s">
        <v>53</v>
      </c>
      <c r="W36" s="194"/>
    </row>
    <row r="37" spans="1:23" ht="15" customHeight="1" x14ac:dyDescent="0.45">
      <c r="A37" t="s">
        <v>48</v>
      </c>
      <c r="B37" t="s">
        <v>149</v>
      </c>
      <c r="C37" t="s">
        <v>150</v>
      </c>
      <c r="D37" t="s">
        <v>151</v>
      </c>
      <c r="E37" t="s">
        <v>152</v>
      </c>
      <c r="F37" t="s">
        <v>100</v>
      </c>
      <c r="G37" t="s">
        <v>153</v>
      </c>
      <c r="H37" t="s">
        <v>154</v>
      </c>
      <c r="I37" t="s">
        <v>53</v>
      </c>
      <c r="N37" t="s">
        <v>33</v>
      </c>
      <c r="P37" s="200" t="s">
        <v>155</v>
      </c>
      <c r="S37" t="s">
        <v>156</v>
      </c>
      <c r="T37" t="s">
        <v>102</v>
      </c>
      <c r="U37" t="s">
        <v>33</v>
      </c>
      <c r="V37" s="189" t="s">
        <v>30</v>
      </c>
      <c r="W37" t="s">
        <v>150</v>
      </c>
    </row>
    <row r="38" spans="1:23" ht="15" customHeight="1" x14ac:dyDescent="0.45">
      <c r="A38" t="s">
        <v>48</v>
      </c>
      <c r="B38" t="s">
        <v>87</v>
      </c>
      <c r="C38">
        <v>3994</v>
      </c>
      <c r="D38" t="s">
        <v>157</v>
      </c>
      <c r="E38" t="s">
        <v>158</v>
      </c>
      <c r="F38" t="s">
        <v>100</v>
      </c>
      <c r="G38" t="s">
        <v>51</v>
      </c>
      <c r="H38" s="162" t="s">
        <v>159</v>
      </c>
      <c r="I38" t="s">
        <v>53</v>
      </c>
      <c r="O38" t="s">
        <v>33</v>
      </c>
      <c r="T38" t="s">
        <v>102</v>
      </c>
      <c r="U38" t="s">
        <v>33</v>
      </c>
      <c r="V38" s="194" t="s">
        <v>30</v>
      </c>
      <c r="W38" s="194"/>
    </row>
    <row r="39" spans="1:23" ht="15" customHeight="1" x14ac:dyDescent="0.45">
      <c r="A39" t="s">
        <v>48</v>
      </c>
      <c r="B39" t="s">
        <v>87</v>
      </c>
      <c r="C39">
        <v>3994</v>
      </c>
      <c r="D39" t="s">
        <v>160</v>
      </c>
      <c r="E39" t="s">
        <v>161</v>
      </c>
      <c r="F39" t="s">
        <v>100</v>
      </c>
      <c r="G39" t="s">
        <v>51</v>
      </c>
      <c r="H39" s="162" t="s">
        <v>162</v>
      </c>
      <c r="I39" t="s">
        <v>53</v>
      </c>
      <c r="O39" t="s">
        <v>33</v>
      </c>
      <c r="T39" t="s">
        <v>102</v>
      </c>
      <c r="U39" t="s">
        <v>33</v>
      </c>
      <c r="V39" s="189" t="s">
        <v>30</v>
      </c>
      <c r="W39" s="189"/>
    </row>
    <row r="40" spans="1:23" ht="15" customHeight="1" x14ac:dyDescent="0.45">
      <c r="A40" t="s">
        <v>48</v>
      </c>
      <c r="B40" t="s">
        <v>87</v>
      </c>
      <c r="C40">
        <v>3994</v>
      </c>
      <c r="D40" t="s">
        <v>163</v>
      </c>
      <c r="E40" t="s">
        <v>164</v>
      </c>
      <c r="F40" t="s">
        <v>100</v>
      </c>
      <c r="G40" t="s">
        <v>51</v>
      </c>
      <c r="H40" s="162" t="s">
        <v>165</v>
      </c>
      <c r="I40" t="s">
        <v>53</v>
      </c>
      <c r="O40" t="s">
        <v>33</v>
      </c>
      <c r="T40" t="s">
        <v>102</v>
      </c>
      <c r="U40" t="s">
        <v>33</v>
      </c>
      <c r="V40" s="194" t="s">
        <v>30</v>
      </c>
      <c r="W40" s="194"/>
    </row>
    <row r="41" spans="1:23" ht="15" customHeight="1" x14ac:dyDescent="0.45">
      <c r="A41" s="163" t="s">
        <v>48</v>
      </c>
      <c r="B41" s="163" t="s">
        <v>116</v>
      </c>
      <c r="C41" s="163">
        <v>3994</v>
      </c>
      <c r="D41" s="163" t="s">
        <v>143</v>
      </c>
      <c r="E41" s="163" t="s">
        <v>144</v>
      </c>
      <c r="F41" s="163" t="s">
        <v>145</v>
      </c>
      <c r="G41" t="s">
        <v>51</v>
      </c>
      <c r="H41" s="165" t="s">
        <v>146</v>
      </c>
      <c r="I41" t="s">
        <v>30</v>
      </c>
      <c r="J41" s="163" t="s">
        <v>77</v>
      </c>
      <c r="K41" s="214" t="s">
        <v>166</v>
      </c>
      <c r="L41" t="s">
        <v>55</v>
      </c>
      <c r="O41" s="163">
        <v>6</v>
      </c>
      <c r="P41" s="200" t="s">
        <v>148</v>
      </c>
      <c r="V41" s="189"/>
      <c r="W41" s="189"/>
    </row>
    <row r="42" spans="1:23" ht="15" customHeight="1" x14ac:dyDescent="0.45">
      <c r="A42" s="163" t="s">
        <v>48</v>
      </c>
      <c r="B42" s="163" t="s">
        <v>116</v>
      </c>
      <c r="C42" s="163">
        <v>3994</v>
      </c>
      <c r="D42" s="163" t="s">
        <v>143</v>
      </c>
      <c r="E42" s="163" t="s">
        <v>144</v>
      </c>
      <c r="F42" s="163" t="s">
        <v>145</v>
      </c>
      <c r="G42" t="s">
        <v>51</v>
      </c>
      <c r="H42" s="165" t="s">
        <v>146</v>
      </c>
      <c r="I42" t="s">
        <v>30</v>
      </c>
      <c r="J42" s="163" t="s">
        <v>127</v>
      </c>
      <c r="K42" s="214" t="s">
        <v>167</v>
      </c>
      <c r="L42" t="s">
        <v>55</v>
      </c>
      <c r="O42" s="163">
        <v>7</v>
      </c>
      <c r="P42" s="200" t="s">
        <v>148</v>
      </c>
      <c r="V42" s="194"/>
      <c r="W42" s="194"/>
    </row>
    <row r="43" spans="1:23" ht="15" customHeight="1" x14ac:dyDescent="0.45">
      <c r="A43" t="s">
        <v>48</v>
      </c>
      <c r="B43" t="s">
        <v>87</v>
      </c>
      <c r="C43">
        <v>3994</v>
      </c>
      <c r="D43" t="s">
        <v>168</v>
      </c>
      <c r="E43" t="s">
        <v>169</v>
      </c>
      <c r="F43" t="s">
        <v>100</v>
      </c>
      <c r="G43" t="s">
        <v>51</v>
      </c>
      <c r="H43" s="162" t="s">
        <v>170</v>
      </c>
      <c r="I43" t="s">
        <v>53</v>
      </c>
      <c r="O43" t="s">
        <v>33</v>
      </c>
      <c r="T43" t="s">
        <v>102</v>
      </c>
      <c r="U43" t="s">
        <v>33</v>
      </c>
      <c r="V43" s="189" t="s">
        <v>30</v>
      </c>
      <c r="W43" s="189"/>
    </row>
    <row r="44" spans="1:23" ht="15" customHeight="1" x14ac:dyDescent="0.45">
      <c r="A44" s="163" t="s">
        <v>48</v>
      </c>
      <c r="B44" s="163" t="s">
        <v>116</v>
      </c>
      <c r="C44" s="163">
        <v>3994</v>
      </c>
      <c r="D44" s="163" t="s">
        <v>143</v>
      </c>
      <c r="E44" s="163" t="s">
        <v>144</v>
      </c>
      <c r="F44" s="163" t="s">
        <v>145</v>
      </c>
      <c r="G44" t="s">
        <v>51</v>
      </c>
      <c r="H44" s="165" t="s">
        <v>146</v>
      </c>
      <c r="I44" t="s">
        <v>30</v>
      </c>
      <c r="J44" s="163" t="s">
        <v>62</v>
      </c>
      <c r="K44" s="214" t="s">
        <v>171</v>
      </c>
      <c r="L44" t="s">
        <v>55</v>
      </c>
      <c r="N44" s="163">
        <v>8</v>
      </c>
      <c r="O44" s="163"/>
      <c r="P44" s="200" t="s">
        <v>148</v>
      </c>
      <c r="V44" s="194"/>
      <c r="W44" s="194"/>
    </row>
    <row r="45" spans="1:23" ht="15" customHeight="1" x14ac:dyDescent="0.45">
      <c r="A45" s="163" t="s">
        <v>48</v>
      </c>
      <c r="B45" s="163" t="s">
        <v>116</v>
      </c>
      <c r="C45" s="163">
        <v>3994</v>
      </c>
      <c r="D45" s="163" t="s">
        <v>143</v>
      </c>
      <c r="E45" s="163" t="s">
        <v>144</v>
      </c>
      <c r="F45" s="163" t="s">
        <v>145</v>
      </c>
      <c r="G45" t="s">
        <v>51</v>
      </c>
      <c r="H45" s="165" t="s">
        <v>146</v>
      </c>
      <c r="I45" t="s">
        <v>30</v>
      </c>
      <c r="J45" s="163" t="s">
        <v>130</v>
      </c>
      <c r="K45" s="214" t="s">
        <v>172</v>
      </c>
      <c r="L45" t="s">
        <v>55</v>
      </c>
      <c r="N45" s="163">
        <v>9</v>
      </c>
      <c r="O45" s="163"/>
      <c r="P45" s="200" t="s">
        <v>148</v>
      </c>
      <c r="V45" s="189"/>
      <c r="W45" s="189"/>
    </row>
    <row r="46" spans="1:23" ht="15" customHeight="1" x14ac:dyDescent="0.45">
      <c r="A46" t="s">
        <v>48</v>
      </c>
      <c r="B46" t="s">
        <v>116</v>
      </c>
      <c r="C46">
        <v>3994</v>
      </c>
      <c r="D46" t="s">
        <v>173</v>
      </c>
      <c r="E46" t="s">
        <v>174</v>
      </c>
      <c r="F46" t="s">
        <v>175</v>
      </c>
      <c r="G46" t="s">
        <v>51</v>
      </c>
      <c r="H46" s="162" t="s">
        <v>176</v>
      </c>
      <c r="I46" t="s">
        <v>30</v>
      </c>
      <c r="J46" t="s">
        <v>77</v>
      </c>
      <c r="K46" s="214" t="s">
        <v>177</v>
      </c>
      <c r="L46" s="163" t="s">
        <v>55</v>
      </c>
      <c r="M46" s="163"/>
      <c r="N46" s="163"/>
      <c r="O46" s="163">
        <v>6</v>
      </c>
      <c r="P46" s="200"/>
      <c r="T46" t="s">
        <v>33</v>
      </c>
      <c r="U46" t="s">
        <v>33</v>
      </c>
      <c r="V46" s="194" t="s">
        <v>30</v>
      </c>
      <c r="W46" s="194"/>
    </row>
    <row r="47" spans="1:23" ht="15" customHeight="1" x14ac:dyDescent="0.45">
      <c r="A47" s="163" t="s">
        <v>48</v>
      </c>
      <c r="B47" s="163" t="s">
        <v>116</v>
      </c>
      <c r="C47" s="163">
        <v>3994</v>
      </c>
      <c r="D47" s="163" t="s">
        <v>178</v>
      </c>
      <c r="E47" s="163" t="s">
        <v>179</v>
      </c>
      <c r="F47" s="163" t="s">
        <v>180</v>
      </c>
      <c r="G47" t="s">
        <v>51</v>
      </c>
      <c r="H47" s="165" t="s">
        <v>181</v>
      </c>
      <c r="I47" t="s">
        <v>53</v>
      </c>
      <c r="J47" s="163" t="s">
        <v>36</v>
      </c>
      <c r="K47" s="214" t="s">
        <v>182</v>
      </c>
      <c r="L47" t="s">
        <v>55</v>
      </c>
      <c r="O47" s="163">
        <v>5</v>
      </c>
      <c r="T47" t="s">
        <v>33</v>
      </c>
      <c r="U47" t="s">
        <v>33</v>
      </c>
      <c r="V47" s="189" t="s">
        <v>79</v>
      </c>
      <c r="W47" s="189"/>
    </row>
    <row r="48" spans="1:23" ht="15" customHeight="1" x14ac:dyDescent="0.45">
      <c r="A48" s="163" t="s">
        <v>48</v>
      </c>
      <c r="B48" s="175" t="s">
        <v>24</v>
      </c>
      <c r="C48" s="175">
        <v>3994</v>
      </c>
      <c r="D48" s="248" t="s">
        <v>138</v>
      </c>
      <c r="E48" t="s">
        <v>139</v>
      </c>
      <c r="F48" t="s">
        <v>140</v>
      </c>
      <c r="H48" s="162" t="s">
        <v>141</v>
      </c>
      <c r="I48" t="s">
        <v>30</v>
      </c>
      <c r="J48" t="s">
        <v>130</v>
      </c>
      <c r="K48" s="214" t="s">
        <v>183</v>
      </c>
      <c r="L48" t="s">
        <v>55</v>
      </c>
      <c r="O48" s="163" t="s">
        <v>33</v>
      </c>
      <c r="V48" s="194" t="s">
        <v>30</v>
      </c>
      <c r="W48" s="194"/>
    </row>
    <row r="49" spans="1:23" s="163" customFormat="1" ht="15" customHeight="1" x14ac:dyDescent="0.45">
      <c r="A49" s="163" t="s">
        <v>48</v>
      </c>
      <c r="B49" s="163" t="s">
        <v>24</v>
      </c>
      <c r="C49" s="163">
        <v>3994</v>
      </c>
      <c r="D49" s="163" t="s">
        <v>138</v>
      </c>
      <c r="E49" s="163" t="s">
        <v>139</v>
      </c>
      <c r="F49" s="163" t="s">
        <v>140</v>
      </c>
      <c r="H49" s="163" t="s">
        <v>141</v>
      </c>
      <c r="I49" s="163" t="s">
        <v>30</v>
      </c>
      <c r="J49" s="163" t="s">
        <v>132</v>
      </c>
      <c r="K49" s="200" t="s">
        <v>184</v>
      </c>
      <c r="L49" s="163" t="s">
        <v>55</v>
      </c>
      <c r="N49" s="163" t="s">
        <v>33</v>
      </c>
      <c r="P49" s="200" t="s">
        <v>185</v>
      </c>
      <c r="T49" s="163" t="s">
        <v>33</v>
      </c>
      <c r="U49" s="163" t="s">
        <v>33</v>
      </c>
      <c r="V49" s="189" t="s">
        <v>30</v>
      </c>
      <c r="W49" s="189"/>
    </row>
    <row r="50" spans="1:23" ht="15" customHeight="1" x14ac:dyDescent="0.45">
      <c r="A50" s="163" t="s">
        <v>48</v>
      </c>
      <c r="B50" s="163" t="s">
        <v>116</v>
      </c>
      <c r="C50" s="163">
        <v>3994</v>
      </c>
      <c r="D50" s="163" t="s">
        <v>178</v>
      </c>
      <c r="E50" s="163" t="s">
        <v>179</v>
      </c>
      <c r="F50" s="163" t="s">
        <v>180</v>
      </c>
      <c r="G50" t="s">
        <v>51</v>
      </c>
      <c r="H50" s="165" t="s">
        <v>181</v>
      </c>
      <c r="I50" t="s">
        <v>53</v>
      </c>
      <c r="J50" s="163" t="s">
        <v>77</v>
      </c>
      <c r="K50" s="214" t="s">
        <v>186</v>
      </c>
      <c r="L50" t="s">
        <v>55</v>
      </c>
      <c r="O50" s="163">
        <v>6</v>
      </c>
      <c r="V50" s="194"/>
      <c r="W50" s="194"/>
    </row>
    <row r="51" spans="1:23" ht="15" customHeight="1" x14ac:dyDescent="0.45">
      <c r="A51" s="163" t="s">
        <v>48</v>
      </c>
      <c r="B51" s="163" t="s">
        <v>116</v>
      </c>
      <c r="C51" s="163">
        <v>3994</v>
      </c>
      <c r="D51" s="163" t="s">
        <v>178</v>
      </c>
      <c r="E51" s="163" t="s">
        <v>179</v>
      </c>
      <c r="F51" s="163" t="s">
        <v>180</v>
      </c>
      <c r="G51" t="s">
        <v>51</v>
      </c>
      <c r="H51" s="165" t="s">
        <v>181</v>
      </c>
      <c r="I51" t="s">
        <v>53</v>
      </c>
      <c r="J51" s="163" t="s">
        <v>127</v>
      </c>
      <c r="K51" s="214" t="s">
        <v>187</v>
      </c>
      <c r="L51" t="s">
        <v>55</v>
      </c>
      <c r="O51" s="163">
        <v>7</v>
      </c>
      <c r="V51" s="189"/>
      <c r="W51" s="189"/>
    </row>
    <row r="52" spans="1:23" ht="15" customHeight="1" x14ac:dyDescent="0.45">
      <c r="A52" s="163" t="s">
        <v>48</v>
      </c>
      <c r="B52" s="163" t="s">
        <v>116</v>
      </c>
      <c r="C52" s="163">
        <v>3994</v>
      </c>
      <c r="D52" s="163" t="s">
        <v>178</v>
      </c>
      <c r="E52" s="163" t="s">
        <v>179</v>
      </c>
      <c r="F52" s="163" t="s">
        <v>180</v>
      </c>
      <c r="G52" t="s">
        <v>51</v>
      </c>
      <c r="H52" s="165" t="s">
        <v>181</v>
      </c>
      <c r="I52" t="s">
        <v>53</v>
      </c>
      <c r="J52" s="163" t="s">
        <v>62</v>
      </c>
      <c r="K52" s="214" t="s">
        <v>188</v>
      </c>
      <c r="L52" t="s">
        <v>55</v>
      </c>
      <c r="O52" s="163">
        <v>8</v>
      </c>
      <c r="V52" s="194"/>
      <c r="W52" s="194"/>
    </row>
    <row r="53" spans="1:23" ht="15" customHeight="1" x14ac:dyDescent="0.45">
      <c r="A53" s="163" t="s">
        <v>48</v>
      </c>
      <c r="B53" s="163" t="s">
        <v>116</v>
      </c>
      <c r="C53" s="163">
        <v>3994</v>
      </c>
      <c r="D53" s="163" t="s">
        <v>178</v>
      </c>
      <c r="E53" s="163" t="s">
        <v>179</v>
      </c>
      <c r="F53" s="163" t="s">
        <v>180</v>
      </c>
      <c r="G53" t="s">
        <v>51</v>
      </c>
      <c r="H53" s="165" t="s">
        <v>181</v>
      </c>
      <c r="I53" t="s">
        <v>53</v>
      </c>
      <c r="J53" s="163" t="s">
        <v>130</v>
      </c>
      <c r="K53" s="214" t="s">
        <v>189</v>
      </c>
      <c r="L53" t="s">
        <v>55</v>
      </c>
      <c r="N53" t="s">
        <v>33</v>
      </c>
      <c r="O53" s="163"/>
      <c r="P53" t="s">
        <v>190</v>
      </c>
      <c r="R53" s="64"/>
      <c r="V53" s="189"/>
      <c r="W53" s="189"/>
    </row>
    <row r="54" spans="1:23" ht="15" customHeight="1" x14ac:dyDescent="0.45">
      <c r="A54" t="s">
        <v>48</v>
      </c>
      <c r="B54" t="s">
        <v>116</v>
      </c>
      <c r="C54">
        <v>3994</v>
      </c>
      <c r="D54" t="s">
        <v>173</v>
      </c>
      <c r="E54" t="s">
        <v>174</v>
      </c>
      <c r="F54" t="s">
        <v>175</v>
      </c>
      <c r="G54" t="s">
        <v>51</v>
      </c>
      <c r="H54" s="162" t="s">
        <v>176</v>
      </c>
      <c r="I54" t="s">
        <v>30</v>
      </c>
      <c r="J54" t="s">
        <v>127</v>
      </c>
      <c r="K54" s="214" t="s">
        <v>191</v>
      </c>
      <c r="L54" s="163" t="s">
        <v>55</v>
      </c>
      <c r="M54" s="163"/>
      <c r="N54" s="163"/>
      <c r="O54" s="163">
        <v>7</v>
      </c>
      <c r="P54" s="200" t="s">
        <v>192</v>
      </c>
      <c r="R54" s="186" t="s">
        <v>193</v>
      </c>
      <c r="V54" s="194"/>
      <c r="W54" s="194"/>
    </row>
    <row r="55" spans="1:23" ht="15" customHeight="1" x14ac:dyDescent="0.45">
      <c r="A55" t="s">
        <v>48</v>
      </c>
      <c r="B55" t="s">
        <v>116</v>
      </c>
      <c r="C55">
        <v>3994</v>
      </c>
      <c r="D55" t="s">
        <v>173</v>
      </c>
      <c r="E55" t="s">
        <v>174</v>
      </c>
      <c r="F55" t="s">
        <v>175</v>
      </c>
      <c r="G55" t="s">
        <v>51</v>
      </c>
      <c r="H55" s="162" t="s">
        <v>176</v>
      </c>
      <c r="I55" t="s">
        <v>30</v>
      </c>
      <c r="J55" t="s">
        <v>62</v>
      </c>
      <c r="K55" s="214" t="s">
        <v>194</v>
      </c>
      <c r="L55" s="163" t="s">
        <v>55</v>
      </c>
      <c r="M55" s="163"/>
      <c r="N55" s="163">
        <v>8</v>
      </c>
      <c r="O55" s="163"/>
      <c r="P55" s="200" t="s">
        <v>195</v>
      </c>
      <c r="R55" t="s">
        <v>196</v>
      </c>
      <c r="V55" s="189"/>
      <c r="W55" s="189"/>
    </row>
    <row r="56" spans="1:23" ht="15" customHeight="1" x14ac:dyDescent="0.45">
      <c r="A56" t="s">
        <v>48</v>
      </c>
      <c r="B56" t="s">
        <v>116</v>
      </c>
      <c r="C56">
        <v>3994</v>
      </c>
      <c r="D56" t="s">
        <v>173</v>
      </c>
      <c r="E56" t="s">
        <v>174</v>
      </c>
      <c r="F56" t="s">
        <v>175</v>
      </c>
      <c r="G56" t="s">
        <v>51</v>
      </c>
      <c r="H56" s="162" t="s">
        <v>176</v>
      </c>
      <c r="I56" t="s">
        <v>30</v>
      </c>
      <c r="J56" t="s">
        <v>130</v>
      </c>
      <c r="K56" s="214" t="s">
        <v>197</v>
      </c>
      <c r="L56" s="163" t="s">
        <v>55</v>
      </c>
      <c r="M56" s="163"/>
      <c r="N56" s="163"/>
      <c r="O56" s="163">
        <v>9</v>
      </c>
      <c r="P56" s="200"/>
      <c r="V56" s="194"/>
      <c r="W56" s="194"/>
    </row>
    <row r="57" spans="1:23" ht="15" customHeight="1" x14ac:dyDescent="0.45">
      <c r="A57" t="s">
        <v>48</v>
      </c>
      <c r="B57" t="s">
        <v>87</v>
      </c>
      <c r="C57">
        <v>3994</v>
      </c>
      <c r="D57" t="s">
        <v>198</v>
      </c>
      <c r="E57" s="190" t="s">
        <v>199</v>
      </c>
      <c r="F57" t="s">
        <v>100</v>
      </c>
      <c r="G57" t="s">
        <v>51</v>
      </c>
      <c r="H57" s="162" t="s">
        <v>200</v>
      </c>
      <c r="I57" t="s">
        <v>53</v>
      </c>
      <c r="K57" s="200"/>
      <c r="O57" t="s">
        <v>33</v>
      </c>
      <c r="T57" t="s">
        <v>102</v>
      </c>
      <c r="U57" t="s">
        <v>33</v>
      </c>
      <c r="V57" s="189" t="s">
        <v>30</v>
      </c>
      <c r="W57" s="189"/>
    </row>
    <row r="58" spans="1:23" ht="15" customHeight="1" x14ac:dyDescent="0.45">
      <c r="A58" t="s">
        <v>48</v>
      </c>
      <c r="B58" t="s">
        <v>149</v>
      </c>
      <c r="C58">
        <v>3994</v>
      </c>
      <c r="D58" t="s">
        <v>201</v>
      </c>
      <c r="E58" t="s">
        <v>202</v>
      </c>
      <c r="F58" t="s">
        <v>203</v>
      </c>
      <c r="G58" t="s">
        <v>51</v>
      </c>
      <c r="H58" t="s">
        <v>154</v>
      </c>
      <c r="I58" t="s">
        <v>53</v>
      </c>
      <c r="K58" s="200"/>
      <c r="N58" t="s">
        <v>33</v>
      </c>
      <c r="T58" t="s">
        <v>102</v>
      </c>
      <c r="U58" t="s">
        <v>33</v>
      </c>
      <c r="V58" s="194" t="s">
        <v>30</v>
      </c>
      <c r="W58" s="194"/>
    </row>
    <row r="59" spans="1:23" ht="15" customHeight="1" x14ac:dyDescent="0.45">
      <c r="A59" t="s">
        <v>48</v>
      </c>
      <c r="B59" t="s">
        <v>87</v>
      </c>
      <c r="C59">
        <v>3994</v>
      </c>
      <c r="D59" t="s">
        <v>204</v>
      </c>
      <c r="E59" t="s">
        <v>205</v>
      </c>
      <c r="F59" t="s">
        <v>206</v>
      </c>
      <c r="G59" t="s">
        <v>51</v>
      </c>
      <c r="H59" s="195" t="s">
        <v>207</v>
      </c>
      <c r="I59" t="s">
        <v>53</v>
      </c>
      <c r="K59" s="200"/>
      <c r="O59" t="s">
        <v>33</v>
      </c>
      <c r="T59" t="s">
        <v>102</v>
      </c>
      <c r="U59" t="s">
        <v>33</v>
      </c>
      <c r="V59" s="189" t="s">
        <v>30</v>
      </c>
      <c r="W59" s="189"/>
    </row>
    <row r="60" spans="1:23" ht="15" customHeight="1" x14ac:dyDescent="0.45">
      <c r="A60" t="s">
        <v>48</v>
      </c>
      <c r="B60" t="s">
        <v>24</v>
      </c>
      <c r="C60">
        <v>3994</v>
      </c>
      <c r="D60" t="s">
        <v>208</v>
      </c>
      <c r="E60" t="s">
        <v>209</v>
      </c>
      <c r="G60" t="s">
        <v>51</v>
      </c>
      <c r="H60" s="162" t="s">
        <v>210</v>
      </c>
      <c r="I60" t="s">
        <v>53</v>
      </c>
      <c r="K60" s="200"/>
      <c r="N60" t="s">
        <v>33</v>
      </c>
      <c r="O60" s="163"/>
      <c r="T60" t="s">
        <v>102</v>
      </c>
      <c r="U60" t="s">
        <v>33</v>
      </c>
      <c r="V60" s="194" t="s">
        <v>79</v>
      </c>
      <c r="W60" s="194"/>
    </row>
    <row r="61" spans="1:23" ht="15" customHeight="1" x14ac:dyDescent="0.45">
      <c r="A61" t="s">
        <v>48</v>
      </c>
      <c r="B61" t="s">
        <v>116</v>
      </c>
      <c r="C61">
        <v>3994</v>
      </c>
      <c r="D61" t="s">
        <v>211</v>
      </c>
      <c r="E61" t="s">
        <v>212</v>
      </c>
      <c r="F61" t="s">
        <v>100</v>
      </c>
      <c r="G61" t="s">
        <v>51</v>
      </c>
      <c r="H61" s="162" t="s">
        <v>213</v>
      </c>
      <c r="I61" t="s">
        <v>53</v>
      </c>
      <c r="J61" t="s">
        <v>214</v>
      </c>
      <c r="K61" s="200" t="s">
        <v>215</v>
      </c>
      <c r="L61" t="s">
        <v>55</v>
      </c>
      <c r="N61" s="175" t="s">
        <v>33</v>
      </c>
      <c r="O61" s="175"/>
      <c r="P61" s="175" t="s">
        <v>216</v>
      </c>
      <c r="T61" t="s">
        <v>33</v>
      </c>
      <c r="U61" t="s">
        <v>33</v>
      </c>
      <c r="V61" s="189" t="s">
        <v>30</v>
      </c>
      <c r="W61" s="189"/>
    </row>
    <row r="62" spans="1:23" ht="15" customHeight="1" x14ac:dyDescent="0.45">
      <c r="A62" t="s">
        <v>48</v>
      </c>
      <c r="B62" t="s">
        <v>87</v>
      </c>
      <c r="C62">
        <v>3994</v>
      </c>
      <c r="D62" t="s">
        <v>217</v>
      </c>
      <c r="E62" t="s">
        <v>218</v>
      </c>
      <c r="F62" t="s">
        <v>100</v>
      </c>
      <c r="G62" t="s">
        <v>51</v>
      </c>
      <c r="H62" s="162" t="s">
        <v>219</v>
      </c>
      <c r="I62" t="s">
        <v>53</v>
      </c>
      <c r="K62" s="200"/>
      <c r="O62" t="s">
        <v>33</v>
      </c>
      <c r="T62" t="s">
        <v>102</v>
      </c>
      <c r="U62" t="s">
        <v>33</v>
      </c>
      <c r="V62" s="194" t="s">
        <v>30</v>
      </c>
      <c r="W62" s="194"/>
    </row>
    <row r="63" spans="1:23" ht="15" customHeight="1" x14ac:dyDescent="0.45">
      <c r="A63" t="s">
        <v>48</v>
      </c>
      <c r="B63" t="s">
        <v>87</v>
      </c>
      <c r="C63">
        <v>3994</v>
      </c>
      <c r="D63" t="s">
        <v>220</v>
      </c>
      <c r="E63" t="s">
        <v>221</v>
      </c>
      <c r="F63" t="s">
        <v>222</v>
      </c>
      <c r="G63" t="s">
        <v>51</v>
      </c>
      <c r="H63" s="162" t="s">
        <v>223</v>
      </c>
      <c r="I63" t="s">
        <v>30</v>
      </c>
      <c r="J63" t="s">
        <v>36</v>
      </c>
      <c r="K63" s="214" t="s">
        <v>224</v>
      </c>
      <c r="L63" t="s">
        <v>55</v>
      </c>
      <c r="O63" t="s">
        <v>33</v>
      </c>
      <c r="T63" t="s">
        <v>33</v>
      </c>
      <c r="U63" t="s">
        <v>33</v>
      </c>
      <c r="V63" s="189" t="s">
        <v>30</v>
      </c>
      <c r="W63" s="189"/>
    </row>
    <row r="64" spans="1:23" ht="15" customHeight="1" x14ac:dyDescent="0.45">
      <c r="A64" t="s">
        <v>48</v>
      </c>
      <c r="B64" t="s">
        <v>87</v>
      </c>
      <c r="C64">
        <v>3994</v>
      </c>
      <c r="D64" t="s">
        <v>220</v>
      </c>
      <c r="E64" t="s">
        <v>221</v>
      </c>
      <c r="F64" t="s">
        <v>222</v>
      </c>
      <c r="G64" t="s">
        <v>51</v>
      </c>
      <c r="H64" s="162" t="s">
        <v>223</v>
      </c>
      <c r="I64" t="s">
        <v>30</v>
      </c>
      <c r="J64" t="s">
        <v>77</v>
      </c>
      <c r="K64" s="214" t="s">
        <v>225</v>
      </c>
      <c r="L64" t="s">
        <v>55</v>
      </c>
      <c r="O64" t="s">
        <v>33</v>
      </c>
      <c r="V64" s="194"/>
      <c r="W64" s="194"/>
    </row>
    <row r="65" spans="1:23" ht="15" customHeight="1" x14ac:dyDescent="0.45">
      <c r="A65" s="64" t="s">
        <v>48</v>
      </c>
      <c r="B65" s="64" t="s">
        <v>149</v>
      </c>
      <c r="C65" s="64">
        <v>3994</v>
      </c>
      <c r="D65" s="64" t="s">
        <v>226</v>
      </c>
      <c r="E65" s="64" t="s">
        <v>227</v>
      </c>
      <c r="F65" s="64" t="s">
        <v>228</v>
      </c>
      <c r="G65" s="64" t="s">
        <v>51</v>
      </c>
      <c r="H65" s="64" t="s">
        <v>154</v>
      </c>
      <c r="I65" s="64" t="s">
        <v>30</v>
      </c>
      <c r="J65" s="64"/>
      <c r="K65" s="64"/>
      <c r="L65" s="64" t="s">
        <v>55</v>
      </c>
      <c r="M65" s="64"/>
      <c r="N65" s="64" t="s">
        <v>33</v>
      </c>
      <c r="O65" s="64"/>
      <c r="P65" s="64"/>
      <c r="Q65" s="64"/>
      <c r="R65" s="64"/>
      <c r="S65" s="256" t="s">
        <v>229</v>
      </c>
      <c r="T65" s="64" t="s">
        <v>102</v>
      </c>
      <c r="U65" s="64" t="s">
        <v>33</v>
      </c>
      <c r="V65" s="189" t="s">
        <v>79</v>
      </c>
      <c r="W65" s="189"/>
    </row>
    <row r="66" spans="1:23" ht="15" customHeight="1" x14ac:dyDescent="0.45">
      <c r="A66" t="s">
        <v>48</v>
      </c>
      <c r="B66" t="s">
        <v>24</v>
      </c>
      <c r="C66">
        <v>3994</v>
      </c>
      <c r="D66" t="s">
        <v>230</v>
      </c>
      <c r="E66" t="s">
        <v>231</v>
      </c>
      <c r="F66" t="s">
        <v>232</v>
      </c>
      <c r="G66" t="s">
        <v>51</v>
      </c>
      <c r="H66" s="162" t="s">
        <v>233</v>
      </c>
      <c r="I66" t="s">
        <v>30</v>
      </c>
      <c r="J66" t="s">
        <v>127</v>
      </c>
      <c r="K66" s="214" t="s">
        <v>234</v>
      </c>
      <c r="L66" t="s">
        <v>55</v>
      </c>
      <c r="O66" s="163">
        <v>7</v>
      </c>
      <c r="T66" t="s">
        <v>33</v>
      </c>
      <c r="U66" t="s">
        <v>33</v>
      </c>
      <c r="V66" s="194" t="s">
        <v>30</v>
      </c>
      <c r="W66" s="194"/>
    </row>
    <row r="67" spans="1:23" ht="15" customHeight="1" x14ac:dyDescent="0.45">
      <c r="A67" t="s">
        <v>48</v>
      </c>
      <c r="B67" t="s">
        <v>87</v>
      </c>
      <c r="C67">
        <v>3994</v>
      </c>
      <c r="D67" t="s">
        <v>235</v>
      </c>
      <c r="E67" t="s">
        <v>236</v>
      </c>
      <c r="F67" t="s">
        <v>100</v>
      </c>
      <c r="G67" t="s">
        <v>51</v>
      </c>
      <c r="H67" s="162" t="s">
        <v>237</v>
      </c>
      <c r="I67" t="s">
        <v>53</v>
      </c>
      <c r="K67" s="200"/>
      <c r="O67" t="s">
        <v>33</v>
      </c>
      <c r="T67" t="s">
        <v>102</v>
      </c>
      <c r="U67" t="s">
        <v>33</v>
      </c>
      <c r="V67" s="189" t="s">
        <v>33</v>
      </c>
      <c r="W67" s="189"/>
    </row>
    <row r="68" spans="1:23" ht="15" customHeight="1" x14ac:dyDescent="0.45">
      <c r="A68" t="s">
        <v>48</v>
      </c>
      <c r="B68" t="s">
        <v>87</v>
      </c>
      <c r="C68">
        <v>3994</v>
      </c>
      <c r="D68" t="s">
        <v>238</v>
      </c>
      <c r="E68" t="s">
        <v>239</v>
      </c>
      <c r="F68" t="s">
        <v>100</v>
      </c>
      <c r="G68" t="s">
        <v>51</v>
      </c>
      <c r="H68" s="162" t="s">
        <v>240</v>
      </c>
      <c r="I68" t="s">
        <v>53</v>
      </c>
      <c r="K68" s="200"/>
      <c r="O68" t="s">
        <v>33</v>
      </c>
      <c r="T68" t="s">
        <v>102</v>
      </c>
      <c r="U68" t="s">
        <v>33</v>
      </c>
      <c r="V68" s="194" t="s">
        <v>30</v>
      </c>
      <c r="W68" s="194"/>
    </row>
    <row r="69" spans="1:23" ht="15" customHeight="1" x14ac:dyDescent="0.45">
      <c r="A69" t="s">
        <v>48</v>
      </c>
      <c r="B69" t="s">
        <v>116</v>
      </c>
      <c r="C69">
        <v>3994</v>
      </c>
      <c r="D69" t="s">
        <v>241</v>
      </c>
      <c r="E69" t="s">
        <v>242</v>
      </c>
      <c r="F69" t="s">
        <v>100</v>
      </c>
      <c r="G69" t="s">
        <v>51</v>
      </c>
      <c r="H69" s="162" t="s">
        <v>243</v>
      </c>
      <c r="I69" t="s">
        <v>53</v>
      </c>
      <c r="J69" t="s">
        <v>244</v>
      </c>
      <c r="K69" s="200" t="s">
        <v>245</v>
      </c>
      <c r="L69" t="s">
        <v>55</v>
      </c>
      <c r="N69" s="175" t="s">
        <v>33</v>
      </c>
      <c r="O69" s="175"/>
      <c r="P69" s="175" t="s">
        <v>216</v>
      </c>
      <c r="T69" t="s">
        <v>33</v>
      </c>
      <c r="U69" t="s">
        <v>33</v>
      </c>
      <c r="V69" s="189" t="s">
        <v>79</v>
      </c>
      <c r="W69" s="189"/>
    </row>
    <row r="70" spans="1:23" ht="15" customHeight="1" x14ac:dyDescent="0.45">
      <c r="A70" s="248" t="s">
        <v>48</v>
      </c>
      <c r="B70" s="248" t="s">
        <v>87</v>
      </c>
      <c r="C70" s="248">
        <v>3994</v>
      </c>
      <c r="D70" s="248" t="s">
        <v>241</v>
      </c>
      <c r="E70" t="s">
        <v>242</v>
      </c>
      <c r="F70" t="s">
        <v>100</v>
      </c>
      <c r="G70" t="s">
        <v>51</v>
      </c>
      <c r="H70" s="162" t="s">
        <v>246</v>
      </c>
      <c r="I70" t="s">
        <v>53</v>
      </c>
      <c r="K70" s="200"/>
      <c r="O70" t="s">
        <v>33</v>
      </c>
      <c r="T70" t="s">
        <v>102</v>
      </c>
      <c r="U70" t="s">
        <v>33</v>
      </c>
      <c r="V70" s="194" t="s">
        <v>30</v>
      </c>
      <c r="W70" s="194"/>
    </row>
    <row r="71" spans="1:23" ht="15" customHeight="1" x14ac:dyDescent="0.45">
      <c r="A71" t="s">
        <v>48</v>
      </c>
      <c r="B71" t="s">
        <v>116</v>
      </c>
      <c r="C71">
        <v>3994</v>
      </c>
      <c r="D71" t="s">
        <v>247</v>
      </c>
      <c r="E71" t="s">
        <v>248</v>
      </c>
      <c r="F71" t="s">
        <v>100</v>
      </c>
      <c r="G71" t="s">
        <v>51</v>
      </c>
      <c r="H71" s="162" t="s">
        <v>249</v>
      </c>
      <c r="I71" t="s">
        <v>53</v>
      </c>
      <c r="L71" t="s">
        <v>55</v>
      </c>
      <c r="N71" t="s">
        <v>33</v>
      </c>
      <c r="O71" s="163"/>
      <c r="P71" s="175" t="s">
        <v>250</v>
      </c>
      <c r="T71" t="s">
        <v>33</v>
      </c>
      <c r="U71" t="s">
        <v>33</v>
      </c>
      <c r="V71" s="189" t="s">
        <v>30</v>
      </c>
      <c r="W71" s="189"/>
    </row>
    <row r="72" spans="1:23" ht="15" customHeight="1" x14ac:dyDescent="0.45">
      <c r="A72" t="s">
        <v>48</v>
      </c>
      <c r="B72" t="s">
        <v>87</v>
      </c>
      <c r="C72">
        <v>3994</v>
      </c>
      <c r="D72" t="s">
        <v>251</v>
      </c>
      <c r="E72" t="s">
        <v>252</v>
      </c>
      <c r="F72" t="s">
        <v>100</v>
      </c>
      <c r="G72" t="s">
        <v>51</v>
      </c>
      <c r="H72" s="162" t="s">
        <v>253</v>
      </c>
      <c r="I72" t="s">
        <v>53</v>
      </c>
      <c r="O72" t="s">
        <v>33</v>
      </c>
      <c r="T72" t="s">
        <v>102</v>
      </c>
      <c r="U72" t="s">
        <v>33</v>
      </c>
      <c r="V72" s="194" t="s">
        <v>30</v>
      </c>
      <c r="W72" s="194"/>
    </row>
    <row r="73" spans="1:23" ht="15" customHeight="1" x14ac:dyDescent="0.45">
      <c r="A73" t="s">
        <v>48</v>
      </c>
      <c r="B73" t="s">
        <v>87</v>
      </c>
      <c r="C73">
        <v>3994</v>
      </c>
      <c r="D73" t="s">
        <v>254</v>
      </c>
      <c r="E73" t="s">
        <v>255</v>
      </c>
      <c r="F73" t="s">
        <v>100</v>
      </c>
      <c r="G73" t="s">
        <v>51</v>
      </c>
      <c r="H73" s="162" t="s">
        <v>256</v>
      </c>
      <c r="I73" t="s">
        <v>53</v>
      </c>
      <c r="O73" t="s">
        <v>33</v>
      </c>
      <c r="T73" t="s">
        <v>102</v>
      </c>
      <c r="U73" t="s">
        <v>33</v>
      </c>
      <c r="V73" s="189" t="s">
        <v>30</v>
      </c>
      <c r="W73" s="189"/>
    </row>
    <row r="74" spans="1:23" ht="15" customHeight="1" x14ac:dyDescent="0.45">
      <c r="A74" t="s">
        <v>48</v>
      </c>
      <c r="B74" t="s">
        <v>24</v>
      </c>
      <c r="C74">
        <v>3994</v>
      </c>
      <c r="D74" t="s">
        <v>230</v>
      </c>
      <c r="E74" t="s">
        <v>231</v>
      </c>
      <c r="F74" t="s">
        <v>232</v>
      </c>
      <c r="G74" t="s">
        <v>51</v>
      </c>
      <c r="H74" s="162" t="s">
        <v>233</v>
      </c>
      <c r="I74" t="s">
        <v>30</v>
      </c>
      <c r="J74" t="s">
        <v>62</v>
      </c>
      <c r="K74" s="214" t="s">
        <v>257</v>
      </c>
      <c r="L74" t="s">
        <v>55</v>
      </c>
      <c r="O74" s="163">
        <v>8</v>
      </c>
      <c r="V74" s="194"/>
      <c r="W74" s="194"/>
    </row>
    <row r="75" spans="1:23" ht="15" customHeight="1" x14ac:dyDescent="0.45">
      <c r="A75" t="s">
        <v>48</v>
      </c>
      <c r="B75" t="s">
        <v>87</v>
      </c>
      <c r="C75">
        <v>3994</v>
      </c>
      <c r="D75" t="s">
        <v>258</v>
      </c>
      <c r="E75" t="s">
        <v>259</v>
      </c>
      <c r="F75" t="s">
        <v>260</v>
      </c>
      <c r="G75" t="s">
        <v>51</v>
      </c>
      <c r="H75" s="162" t="s">
        <v>261</v>
      </c>
      <c r="I75" t="s">
        <v>30</v>
      </c>
      <c r="J75" t="s">
        <v>77</v>
      </c>
      <c r="K75" s="188" t="s">
        <v>262</v>
      </c>
      <c r="L75" s="276" t="s">
        <v>263</v>
      </c>
      <c r="O75" t="s">
        <v>33</v>
      </c>
      <c r="V75" s="189"/>
      <c r="W75" s="189"/>
    </row>
    <row r="76" spans="1:23" ht="15" customHeight="1" x14ac:dyDescent="0.45">
      <c r="A76" t="s">
        <v>48</v>
      </c>
      <c r="B76" t="s">
        <v>24</v>
      </c>
      <c r="C76">
        <v>3994</v>
      </c>
      <c r="D76" t="s">
        <v>230</v>
      </c>
      <c r="E76" t="s">
        <v>231</v>
      </c>
      <c r="F76" t="s">
        <v>232</v>
      </c>
      <c r="G76" t="s">
        <v>51</v>
      </c>
      <c r="H76" s="162" t="s">
        <v>233</v>
      </c>
      <c r="I76" t="s">
        <v>30</v>
      </c>
      <c r="J76" t="s">
        <v>130</v>
      </c>
      <c r="K76" s="214" t="s">
        <v>264</v>
      </c>
      <c r="L76" t="s">
        <v>55</v>
      </c>
      <c r="N76" s="163" t="s">
        <v>33</v>
      </c>
      <c r="O76" s="163"/>
      <c r="P76" s="200" t="s">
        <v>265</v>
      </c>
      <c r="R76" s="64"/>
      <c r="V76" s="194"/>
      <c r="W76" s="194"/>
    </row>
    <row r="77" spans="1:23" ht="15" customHeight="1" x14ac:dyDescent="0.45">
      <c r="A77" t="s">
        <v>48</v>
      </c>
      <c r="B77" t="s">
        <v>116</v>
      </c>
      <c r="C77">
        <v>3994</v>
      </c>
      <c r="D77" t="s">
        <v>266</v>
      </c>
      <c r="E77" t="s">
        <v>267</v>
      </c>
      <c r="F77" t="s">
        <v>268</v>
      </c>
      <c r="G77" t="s">
        <v>51</v>
      </c>
      <c r="H77" s="162" t="s">
        <v>269</v>
      </c>
      <c r="I77" t="s">
        <v>30</v>
      </c>
      <c r="J77" t="s">
        <v>77</v>
      </c>
      <c r="K77" s="214" t="s">
        <v>270</v>
      </c>
      <c r="L77" t="s">
        <v>55</v>
      </c>
      <c r="N77" s="163"/>
      <c r="O77" s="163">
        <v>6</v>
      </c>
      <c r="T77" t="s">
        <v>33</v>
      </c>
      <c r="U77" t="s">
        <v>33</v>
      </c>
      <c r="V77" s="189" t="s">
        <v>30</v>
      </c>
      <c r="W77" s="189"/>
    </row>
    <row r="78" spans="1:23" ht="15" customHeight="1" x14ac:dyDescent="0.45">
      <c r="A78" t="s">
        <v>48</v>
      </c>
      <c r="B78" t="s">
        <v>87</v>
      </c>
      <c r="C78">
        <v>3994</v>
      </c>
      <c r="D78" t="s">
        <v>271</v>
      </c>
      <c r="E78" t="s">
        <v>272</v>
      </c>
      <c r="F78" t="s">
        <v>273</v>
      </c>
      <c r="G78" t="s">
        <v>51</v>
      </c>
      <c r="H78" s="212" t="s">
        <v>274</v>
      </c>
      <c r="I78" t="s">
        <v>53</v>
      </c>
      <c r="J78" t="s">
        <v>77</v>
      </c>
      <c r="K78" s="178" t="s">
        <v>275</v>
      </c>
      <c r="L78" s="276" t="s">
        <v>263</v>
      </c>
      <c r="M78" s="276"/>
      <c r="O78" t="s">
        <v>33</v>
      </c>
      <c r="T78" t="s">
        <v>33</v>
      </c>
      <c r="U78" t="s">
        <v>33</v>
      </c>
      <c r="V78" s="194" t="s">
        <v>30</v>
      </c>
      <c r="W78" s="194"/>
    </row>
    <row r="79" spans="1:23" ht="15" customHeight="1" x14ac:dyDescent="0.45">
      <c r="A79" t="s">
        <v>48</v>
      </c>
      <c r="B79" t="s">
        <v>87</v>
      </c>
      <c r="C79">
        <v>3994</v>
      </c>
      <c r="D79" t="s">
        <v>271</v>
      </c>
      <c r="E79" t="s">
        <v>272</v>
      </c>
      <c r="F79" t="s">
        <v>273</v>
      </c>
      <c r="G79" t="s">
        <v>51</v>
      </c>
      <c r="H79" s="212" t="s">
        <v>274</v>
      </c>
      <c r="I79" t="s">
        <v>53</v>
      </c>
      <c r="J79" t="s">
        <v>127</v>
      </c>
      <c r="K79" s="277" t="s">
        <v>276</v>
      </c>
      <c r="L79" s="278" t="s">
        <v>263</v>
      </c>
      <c r="M79" s="278"/>
      <c r="O79" t="s">
        <v>33</v>
      </c>
      <c r="V79" s="189"/>
      <c r="W79" s="189"/>
    </row>
    <row r="80" spans="1:23" ht="15" customHeight="1" x14ac:dyDescent="0.45">
      <c r="A80" t="s">
        <v>48</v>
      </c>
      <c r="B80" t="s">
        <v>116</v>
      </c>
      <c r="C80">
        <v>3994</v>
      </c>
      <c r="D80" t="s">
        <v>266</v>
      </c>
      <c r="E80" t="s">
        <v>267</v>
      </c>
      <c r="F80" t="s">
        <v>268</v>
      </c>
      <c r="G80" t="s">
        <v>51</v>
      </c>
      <c r="H80" s="162" t="s">
        <v>269</v>
      </c>
      <c r="I80" t="s">
        <v>30</v>
      </c>
      <c r="J80" t="s">
        <v>127</v>
      </c>
      <c r="K80" s="214" t="s">
        <v>277</v>
      </c>
      <c r="L80" t="s">
        <v>55</v>
      </c>
      <c r="N80" s="163"/>
      <c r="O80" s="163" t="s">
        <v>33</v>
      </c>
      <c r="P80" s="200" t="s">
        <v>278</v>
      </c>
      <c r="R80" s="164"/>
      <c r="V80" s="194"/>
      <c r="W80" s="194"/>
    </row>
    <row r="81" spans="1:23" ht="15" customHeight="1" x14ac:dyDescent="0.45">
      <c r="A81" t="s">
        <v>48</v>
      </c>
      <c r="B81" t="s">
        <v>116</v>
      </c>
      <c r="C81">
        <v>3994</v>
      </c>
      <c r="D81" t="s">
        <v>266</v>
      </c>
      <c r="E81" t="s">
        <v>267</v>
      </c>
      <c r="F81" t="s">
        <v>268</v>
      </c>
      <c r="G81" t="s">
        <v>51</v>
      </c>
      <c r="H81" s="162" t="s">
        <v>269</v>
      </c>
      <c r="I81" t="s">
        <v>30</v>
      </c>
      <c r="J81" t="s">
        <v>62</v>
      </c>
      <c r="K81" s="214" t="s">
        <v>279</v>
      </c>
      <c r="L81" t="s">
        <v>55</v>
      </c>
      <c r="N81" s="163" t="s">
        <v>33</v>
      </c>
      <c r="O81" s="163"/>
      <c r="P81" s="200" t="s">
        <v>278</v>
      </c>
      <c r="R81" s="64"/>
      <c r="V81" s="189"/>
      <c r="W81" s="189"/>
    </row>
    <row r="82" spans="1:23" ht="15" customHeight="1" x14ac:dyDescent="0.45">
      <c r="A82" t="s">
        <v>48</v>
      </c>
      <c r="B82" t="s">
        <v>87</v>
      </c>
      <c r="C82">
        <v>3994</v>
      </c>
      <c r="D82" t="s">
        <v>258</v>
      </c>
      <c r="E82" t="s">
        <v>259</v>
      </c>
      <c r="F82" t="s">
        <v>260</v>
      </c>
      <c r="G82" t="s">
        <v>51</v>
      </c>
      <c r="H82" s="162" t="s">
        <v>261</v>
      </c>
      <c r="I82" t="s">
        <v>30</v>
      </c>
      <c r="J82" t="s">
        <v>36</v>
      </c>
      <c r="K82" s="277" t="s">
        <v>280</v>
      </c>
      <c r="L82" s="278" t="s">
        <v>263</v>
      </c>
      <c r="O82" t="s">
        <v>33</v>
      </c>
      <c r="T82" t="s">
        <v>33</v>
      </c>
      <c r="U82" t="s">
        <v>33</v>
      </c>
      <c r="V82" s="194" t="s">
        <v>30</v>
      </c>
      <c r="W82" s="194"/>
    </row>
    <row r="83" spans="1:23" ht="15" customHeight="1" x14ac:dyDescent="0.45">
      <c r="A83" s="48" t="s">
        <v>48</v>
      </c>
      <c r="B83" s="48" t="s">
        <v>149</v>
      </c>
      <c r="C83" s="48">
        <v>3994</v>
      </c>
      <c r="D83" s="64" t="s">
        <v>281</v>
      </c>
      <c r="E83" s="48" t="s">
        <v>282</v>
      </c>
      <c r="F83" s="48" t="s">
        <v>283</v>
      </c>
      <c r="G83" s="64" t="s">
        <v>51</v>
      </c>
      <c r="H83" s="48" t="s">
        <v>154</v>
      </c>
      <c r="I83" s="64" t="s">
        <v>30</v>
      </c>
      <c r="J83" s="48"/>
      <c r="K83" s="244"/>
      <c r="L83" s="48" t="s">
        <v>55</v>
      </c>
      <c r="M83" s="48"/>
      <c r="N83" s="48" t="s">
        <v>33</v>
      </c>
      <c r="O83" s="64"/>
      <c r="P83" s="48"/>
      <c r="Q83" s="64"/>
      <c r="R83" s="64"/>
      <c r="S83" s="256" t="s">
        <v>229</v>
      </c>
      <c r="T83" s="64" t="s">
        <v>102</v>
      </c>
      <c r="U83" s="64" t="s">
        <v>33</v>
      </c>
      <c r="V83" s="189" t="s">
        <v>30</v>
      </c>
      <c r="W83" s="189"/>
    </row>
    <row r="84" spans="1:23" ht="15" customHeight="1" x14ac:dyDescent="0.45">
      <c r="A84" s="196" t="s">
        <v>48</v>
      </c>
      <c r="B84" s="196" t="s">
        <v>87</v>
      </c>
      <c r="C84" s="196">
        <v>3994</v>
      </c>
      <c r="D84" t="s">
        <v>284</v>
      </c>
      <c r="E84" s="196" t="s">
        <v>285</v>
      </c>
      <c r="F84" s="196" t="s">
        <v>286</v>
      </c>
      <c r="G84" t="s">
        <v>51</v>
      </c>
      <c r="H84" s="235" t="s">
        <v>287</v>
      </c>
      <c r="I84" t="s">
        <v>30</v>
      </c>
      <c r="J84" s="279" t="s">
        <v>288</v>
      </c>
      <c r="K84" s="240" t="s">
        <v>289</v>
      </c>
      <c r="L84" s="240" t="s">
        <v>263</v>
      </c>
      <c r="M84" s="240"/>
      <c r="N84" s="176" t="s">
        <v>290</v>
      </c>
      <c r="O84" s="246" t="s">
        <v>291</v>
      </c>
      <c r="P84" s="39"/>
      <c r="R84" s="64" t="s">
        <v>292</v>
      </c>
      <c r="T84" t="s">
        <v>33</v>
      </c>
      <c r="U84" t="s">
        <v>33</v>
      </c>
      <c r="V84" s="194" t="s">
        <v>30</v>
      </c>
      <c r="W84" s="194"/>
    </row>
    <row r="85" spans="1:23" ht="15" customHeight="1" x14ac:dyDescent="0.45">
      <c r="A85" s="196" t="s">
        <v>48</v>
      </c>
      <c r="B85" s="196" t="s">
        <v>116</v>
      </c>
      <c r="C85" s="196">
        <v>3994</v>
      </c>
      <c r="D85" t="s">
        <v>293</v>
      </c>
      <c r="E85" s="196" t="s">
        <v>294</v>
      </c>
      <c r="F85" s="39" t="s">
        <v>295</v>
      </c>
      <c r="G85" t="s">
        <v>51</v>
      </c>
      <c r="H85" s="232" t="s">
        <v>296</v>
      </c>
      <c r="I85" t="s">
        <v>30</v>
      </c>
      <c r="J85" s="196" t="s">
        <v>77</v>
      </c>
      <c r="K85" s="211" t="s">
        <v>297</v>
      </c>
      <c r="L85" s="39" t="s">
        <v>55</v>
      </c>
      <c r="M85" s="39"/>
      <c r="O85" s="196">
        <v>4</v>
      </c>
      <c r="P85" s="39"/>
      <c r="T85" t="s">
        <v>33</v>
      </c>
      <c r="U85" t="s">
        <v>33</v>
      </c>
      <c r="V85" s="189" t="s">
        <v>30</v>
      </c>
      <c r="W85" s="189"/>
    </row>
    <row r="86" spans="1:23" ht="15" customHeight="1" x14ac:dyDescent="0.45">
      <c r="A86" s="196" t="s">
        <v>48</v>
      </c>
      <c r="B86" s="196" t="s">
        <v>116</v>
      </c>
      <c r="C86" s="196">
        <v>3994</v>
      </c>
      <c r="D86" s="163" t="s">
        <v>293</v>
      </c>
      <c r="E86" s="196" t="s">
        <v>294</v>
      </c>
      <c r="F86" s="196" t="s">
        <v>295</v>
      </c>
      <c r="G86" t="s">
        <v>51</v>
      </c>
      <c r="H86" s="235" t="s">
        <v>296</v>
      </c>
      <c r="I86" t="s">
        <v>30</v>
      </c>
      <c r="J86" s="196" t="s">
        <v>36</v>
      </c>
      <c r="K86" s="211" t="s">
        <v>298</v>
      </c>
      <c r="L86" s="39" t="s">
        <v>55</v>
      </c>
      <c r="M86" s="39"/>
      <c r="N86" s="164" t="s">
        <v>299</v>
      </c>
      <c r="O86" s="244" t="s">
        <v>300</v>
      </c>
      <c r="P86" s="48"/>
      <c r="R86" s="64" t="s">
        <v>292</v>
      </c>
      <c r="V86" s="194"/>
      <c r="W86" s="194"/>
    </row>
    <row r="87" spans="1:23" ht="15" customHeight="1" x14ac:dyDescent="0.45">
      <c r="A87" s="196" t="s">
        <v>48</v>
      </c>
      <c r="B87" s="196" t="s">
        <v>116</v>
      </c>
      <c r="C87" s="196">
        <v>3994</v>
      </c>
      <c r="D87" s="196" t="s">
        <v>293</v>
      </c>
      <c r="E87" s="196" t="s">
        <v>294</v>
      </c>
      <c r="F87" s="196" t="s">
        <v>295</v>
      </c>
      <c r="G87" t="s">
        <v>51</v>
      </c>
      <c r="H87" s="235" t="s">
        <v>296</v>
      </c>
      <c r="I87" t="s">
        <v>30</v>
      </c>
      <c r="J87" s="196" t="s">
        <v>77</v>
      </c>
      <c r="K87" s="211" t="s">
        <v>301</v>
      </c>
      <c r="L87" s="196" t="s">
        <v>55</v>
      </c>
      <c r="M87" s="196"/>
      <c r="N87" s="163" t="s">
        <v>302</v>
      </c>
      <c r="O87" s="196" t="s">
        <v>33</v>
      </c>
      <c r="P87" s="39"/>
      <c r="R87" s="64" t="s">
        <v>292</v>
      </c>
      <c r="V87" s="189"/>
      <c r="W87" s="189"/>
    </row>
    <row r="88" spans="1:23" ht="15" customHeight="1" x14ac:dyDescent="0.45">
      <c r="A88" s="196" t="s">
        <v>48</v>
      </c>
      <c r="B88" s="196" t="s">
        <v>116</v>
      </c>
      <c r="C88" s="196">
        <v>3994</v>
      </c>
      <c r="D88" s="196" t="s">
        <v>293</v>
      </c>
      <c r="E88" s="196" t="s">
        <v>294</v>
      </c>
      <c r="F88" s="196" t="s">
        <v>295</v>
      </c>
      <c r="G88" t="s">
        <v>51</v>
      </c>
      <c r="H88" s="235" t="s">
        <v>296</v>
      </c>
      <c r="I88" t="s">
        <v>30</v>
      </c>
      <c r="J88" s="196" t="s">
        <v>127</v>
      </c>
      <c r="K88" s="211" t="s">
        <v>303</v>
      </c>
      <c r="L88" s="196" t="s">
        <v>55</v>
      </c>
      <c r="M88" s="244" t="s">
        <v>304</v>
      </c>
      <c r="N88" s="164" t="s">
        <v>305</v>
      </c>
      <c r="O88" s="196"/>
      <c r="P88" s="39"/>
      <c r="R88" s="64" t="s">
        <v>292</v>
      </c>
      <c r="V88" s="194"/>
      <c r="W88" s="194"/>
    </row>
    <row r="89" spans="1:23" ht="15" customHeight="1" x14ac:dyDescent="0.45">
      <c r="A89" s="39" t="s">
        <v>306</v>
      </c>
      <c r="B89" s="280" t="s">
        <v>307</v>
      </c>
      <c r="C89" s="39">
        <v>3987</v>
      </c>
      <c r="D89" s="39" t="s">
        <v>308</v>
      </c>
      <c r="E89" s="39" t="s">
        <v>309</v>
      </c>
      <c r="F89" s="39" t="s">
        <v>310</v>
      </c>
      <c r="G89" t="s">
        <v>311</v>
      </c>
      <c r="H89" s="232" t="s">
        <v>312</v>
      </c>
      <c r="I89" t="s">
        <v>30</v>
      </c>
      <c r="J89" s="39" t="s">
        <v>244</v>
      </c>
      <c r="K89" s="280" t="s">
        <v>313</v>
      </c>
      <c r="L89" s="39" t="s">
        <v>46</v>
      </c>
      <c r="M89" s="39"/>
      <c r="N89" t="s">
        <v>314</v>
      </c>
      <c r="O89" s="39"/>
      <c r="P89" s="39"/>
      <c r="T89" t="s">
        <v>33</v>
      </c>
      <c r="U89" t="s">
        <v>33</v>
      </c>
      <c r="V89" s="189"/>
      <c r="W89" s="189"/>
    </row>
    <row r="90" spans="1:23" ht="15" customHeight="1" x14ac:dyDescent="0.45">
      <c r="A90" s="39" t="s">
        <v>306</v>
      </c>
      <c r="B90" s="39" t="s">
        <v>307</v>
      </c>
      <c r="C90" s="39">
        <v>3987</v>
      </c>
      <c r="D90" s="39" t="s">
        <v>315</v>
      </c>
      <c r="E90" s="39" t="s">
        <v>316</v>
      </c>
      <c r="F90" s="39" t="s">
        <v>317</v>
      </c>
      <c r="G90" t="s">
        <v>311</v>
      </c>
      <c r="H90" s="232" t="s">
        <v>318</v>
      </c>
      <c r="I90" t="s">
        <v>30</v>
      </c>
      <c r="J90" s="39" t="s">
        <v>244</v>
      </c>
      <c r="K90" s="238" t="s">
        <v>319</v>
      </c>
      <c r="L90" s="39" t="s">
        <v>46</v>
      </c>
      <c r="M90" s="39"/>
      <c r="N90" t="s">
        <v>320</v>
      </c>
      <c r="O90" s="39"/>
      <c r="P90" s="39"/>
      <c r="T90" t="s">
        <v>33</v>
      </c>
      <c r="U90" t="s">
        <v>33</v>
      </c>
      <c r="V90" s="194"/>
      <c r="W90" s="194"/>
    </row>
    <row r="91" spans="1:23" ht="15" customHeight="1" x14ac:dyDescent="0.45">
      <c r="A91" s="39" t="s">
        <v>306</v>
      </c>
      <c r="B91" s="39" t="s">
        <v>307</v>
      </c>
      <c r="C91" s="39">
        <v>3987</v>
      </c>
      <c r="D91" s="39" t="s">
        <v>321</v>
      </c>
      <c r="E91" s="39" t="s">
        <v>322</v>
      </c>
      <c r="F91" s="39" t="s">
        <v>323</v>
      </c>
      <c r="G91" t="s">
        <v>311</v>
      </c>
      <c r="H91" s="232" t="s">
        <v>324</v>
      </c>
      <c r="I91" t="s">
        <v>30</v>
      </c>
      <c r="J91" s="39" t="s">
        <v>244</v>
      </c>
      <c r="K91" s="238" t="s">
        <v>319</v>
      </c>
      <c r="L91" s="39" t="s">
        <v>46</v>
      </c>
      <c r="M91" s="39"/>
      <c r="N91" s="39" t="s">
        <v>320</v>
      </c>
      <c r="P91" s="39"/>
      <c r="T91" t="s">
        <v>33</v>
      </c>
      <c r="U91" t="s">
        <v>33</v>
      </c>
      <c r="V91" s="189"/>
      <c r="W91" s="189"/>
    </row>
    <row r="92" spans="1:23" ht="15" customHeight="1" x14ac:dyDescent="0.45">
      <c r="A92" s="39" t="s">
        <v>306</v>
      </c>
      <c r="B92" s="39" t="s">
        <v>307</v>
      </c>
      <c r="C92" s="39">
        <v>3987</v>
      </c>
      <c r="D92" s="39" t="s">
        <v>325</v>
      </c>
      <c r="E92" s="39" t="s">
        <v>326</v>
      </c>
      <c r="F92" s="39" t="s">
        <v>327</v>
      </c>
      <c r="G92" t="s">
        <v>311</v>
      </c>
      <c r="H92" s="232" t="s">
        <v>328</v>
      </c>
      <c r="I92" t="s">
        <v>30</v>
      </c>
      <c r="J92" s="39" t="s">
        <v>244</v>
      </c>
      <c r="K92" s="238" t="s">
        <v>329</v>
      </c>
      <c r="L92" s="39" t="s">
        <v>46</v>
      </c>
      <c r="M92" s="39"/>
      <c r="N92" s="39" t="s">
        <v>320</v>
      </c>
      <c r="P92" s="39"/>
      <c r="T92" t="s">
        <v>33</v>
      </c>
      <c r="U92" t="s">
        <v>33</v>
      </c>
      <c r="V92" s="194"/>
      <c r="W92" s="194"/>
    </row>
    <row r="93" spans="1:23" ht="15" customHeight="1" x14ac:dyDescent="0.45">
      <c r="A93" s="221" t="s">
        <v>306</v>
      </c>
      <c r="B93" s="39" t="s">
        <v>116</v>
      </c>
      <c r="C93" s="221">
        <v>3987</v>
      </c>
      <c r="D93" s="39" t="s">
        <v>330</v>
      </c>
      <c r="E93" s="39" t="s">
        <v>331</v>
      </c>
      <c r="F93" s="39" t="s">
        <v>332</v>
      </c>
      <c r="G93" t="s">
        <v>311</v>
      </c>
      <c r="H93" s="232" t="s">
        <v>333</v>
      </c>
      <c r="I93" t="s">
        <v>30</v>
      </c>
      <c r="J93" s="39" t="s">
        <v>244</v>
      </c>
      <c r="K93" s="280" t="s">
        <v>334</v>
      </c>
      <c r="L93" s="39" t="s">
        <v>46</v>
      </c>
      <c r="M93" s="39"/>
      <c r="N93" t="s">
        <v>320</v>
      </c>
      <c r="O93" s="39"/>
      <c r="P93" s="39"/>
      <c r="T93" t="s">
        <v>33</v>
      </c>
      <c r="U93" t="s">
        <v>33</v>
      </c>
      <c r="V93" s="189"/>
      <c r="W93" s="189"/>
    </row>
    <row r="94" spans="1:23" ht="15" customHeight="1" x14ac:dyDescent="0.45">
      <c r="A94" s="221" t="s">
        <v>306</v>
      </c>
      <c r="B94" s="39" t="s">
        <v>116</v>
      </c>
      <c r="C94" s="221">
        <v>3987</v>
      </c>
      <c r="D94" s="39" t="s">
        <v>335</v>
      </c>
      <c r="E94" s="39" t="s">
        <v>336</v>
      </c>
      <c r="F94" s="39" t="s">
        <v>337</v>
      </c>
      <c r="G94" t="s">
        <v>311</v>
      </c>
      <c r="H94" s="232" t="s">
        <v>338</v>
      </c>
      <c r="I94" t="s">
        <v>30</v>
      </c>
      <c r="J94" s="39" t="s">
        <v>244</v>
      </c>
      <c r="K94" s="280" t="s">
        <v>334</v>
      </c>
      <c r="L94" s="39" t="s">
        <v>46</v>
      </c>
      <c r="M94" s="39"/>
      <c r="N94" t="s">
        <v>320</v>
      </c>
      <c r="O94" s="39"/>
      <c r="P94" s="39"/>
      <c r="T94" t="s">
        <v>33</v>
      </c>
      <c r="U94" t="s">
        <v>33</v>
      </c>
      <c r="V94" s="194"/>
      <c r="W94" s="194"/>
    </row>
    <row r="95" spans="1:23" ht="15" customHeight="1" x14ac:dyDescent="0.45">
      <c r="A95" s="221" t="s">
        <v>306</v>
      </c>
      <c r="B95" s="39" t="s">
        <v>116</v>
      </c>
      <c r="C95" s="221">
        <v>3987</v>
      </c>
      <c r="D95" s="39" t="s">
        <v>339</v>
      </c>
      <c r="E95" s="39" t="s">
        <v>340</v>
      </c>
      <c r="F95" s="39" t="s">
        <v>341</v>
      </c>
      <c r="G95" t="s">
        <v>311</v>
      </c>
      <c r="H95" s="232" t="s">
        <v>342</v>
      </c>
      <c r="I95" t="s">
        <v>30</v>
      </c>
      <c r="J95" s="39" t="s">
        <v>244</v>
      </c>
      <c r="K95" s="239" t="s">
        <v>343</v>
      </c>
      <c r="L95" s="39" t="s">
        <v>46</v>
      </c>
      <c r="M95" s="39"/>
      <c r="N95" t="s">
        <v>320</v>
      </c>
      <c r="O95" s="39"/>
      <c r="P95" s="39"/>
      <c r="T95" t="s">
        <v>33</v>
      </c>
      <c r="U95" t="s">
        <v>33</v>
      </c>
      <c r="V95" s="189"/>
      <c r="W95" s="189"/>
    </row>
    <row r="96" spans="1:23" ht="15" customHeight="1" x14ac:dyDescent="0.45">
      <c r="A96" s="221" t="s">
        <v>306</v>
      </c>
      <c r="B96" s="39" t="s">
        <v>116</v>
      </c>
      <c r="C96" s="221">
        <v>3987</v>
      </c>
      <c r="D96" s="39" t="s">
        <v>344</v>
      </c>
      <c r="E96" s="39" t="s">
        <v>345</v>
      </c>
      <c r="F96" s="39" t="s">
        <v>346</v>
      </c>
      <c r="G96" t="s">
        <v>311</v>
      </c>
      <c r="H96" s="232" t="s">
        <v>347</v>
      </c>
      <c r="I96" t="s">
        <v>30</v>
      </c>
      <c r="J96" s="39" t="s">
        <v>244</v>
      </c>
      <c r="K96" s="280" t="s">
        <v>348</v>
      </c>
      <c r="L96" s="39" t="s">
        <v>46</v>
      </c>
      <c r="M96" s="39"/>
      <c r="N96" s="39" t="s">
        <v>320</v>
      </c>
      <c r="P96" s="39"/>
      <c r="T96" t="s">
        <v>33</v>
      </c>
      <c r="U96" t="s">
        <v>33</v>
      </c>
      <c r="V96" s="194"/>
      <c r="W96" s="194"/>
    </row>
    <row r="97" spans="1:23" ht="15" customHeight="1" x14ac:dyDescent="0.45">
      <c r="A97" s="64" t="s">
        <v>349</v>
      </c>
      <c r="B97" s="64" t="s">
        <v>87</v>
      </c>
      <c r="C97" s="64" t="s">
        <v>350</v>
      </c>
      <c r="D97" s="64" t="s">
        <v>351</v>
      </c>
      <c r="E97" s="191" t="s">
        <v>352</v>
      </c>
      <c r="F97" s="191" t="s">
        <v>353</v>
      </c>
      <c r="G97" t="s">
        <v>354</v>
      </c>
      <c r="H97" s="171" t="s">
        <v>355</v>
      </c>
      <c r="I97" t="s">
        <v>53</v>
      </c>
      <c r="J97" s="191" t="s">
        <v>356</v>
      </c>
      <c r="K97" s="181" t="s">
        <v>356</v>
      </c>
      <c r="L97" s="191" t="s">
        <v>263</v>
      </c>
      <c r="M97" s="191" t="s">
        <v>353</v>
      </c>
      <c r="N97" s="201" t="s">
        <v>353</v>
      </c>
      <c r="O97" s="191" t="s">
        <v>353</v>
      </c>
      <c r="P97" s="191" t="s">
        <v>353</v>
      </c>
      <c r="T97" s="64" t="s">
        <v>357</v>
      </c>
      <c r="V97" s="189"/>
      <c r="W97" s="189"/>
    </row>
    <row r="98" spans="1:23" ht="15" customHeight="1" x14ac:dyDescent="0.45">
      <c r="A98" s="192" t="s">
        <v>306</v>
      </c>
      <c r="B98" t="s">
        <v>116</v>
      </c>
      <c r="C98" s="192">
        <v>3987</v>
      </c>
      <c r="D98" s="228" t="s">
        <v>358</v>
      </c>
      <c r="E98" t="s">
        <v>359</v>
      </c>
      <c r="F98" t="s">
        <v>360</v>
      </c>
      <c r="G98" t="s">
        <v>311</v>
      </c>
      <c r="H98" s="162" t="s">
        <v>361</v>
      </c>
      <c r="I98" t="s">
        <v>30</v>
      </c>
      <c r="J98" t="s">
        <v>244</v>
      </c>
      <c r="K98" s="189" t="s">
        <v>348</v>
      </c>
      <c r="L98" t="s">
        <v>46</v>
      </c>
      <c r="N98" t="s">
        <v>320</v>
      </c>
      <c r="T98" t="s">
        <v>33</v>
      </c>
      <c r="U98" t="s">
        <v>33</v>
      </c>
      <c r="V98" s="194"/>
      <c r="W98" s="194"/>
    </row>
    <row r="99" spans="1:23" ht="15" customHeight="1" x14ac:dyDescent="0.45">
      <c r="A99" s="192" t="s">
        <v>306</v>
      </c>
      <c r="B99" t="s">
        <v>116</v>
      </c>
      <c r="C99" s="192">
        <v>3987</v>
      </c>
      <c r="D99" s="228" t="s">
        <v>362</v>
      </c>
      <c r="E99" t="s">
        <v>363</v>
      </c>
      <c r="F99" t="s">
        <v>364</v>
      </c>
      <c r="G99" t="s">
        <v>311</v>
      </c>
      <c r="H99" s="162" t="s">
        <v>365</v>
      </c>
      <c r="I99" t="s">
        <v>30</v>
      </c>
      <c r="J99" t="s">
        <v>244</v>
      </c>
      <c r="K99" s="189" t="s">
        <v>348</v>
      </c>
      <c r="L99" t="s">
        <v>46</v>
      </c>
      <c r="N99" t="s">
        <v>320</v>
      </c>
      <c r="T99" t="s">
        <v>33</v>
      </c>
      <c r="U99" t="s">
        <v>33</v>
      </c>
      <c r="V99" s="189"/>
      <c r="W99" s="189"/>
    </row>
    <row r="100" spans="1:23" ht="15" customHeight="1" x14ac:dyDescent="0.45">
      <c r="A100" s="192" t="s">
        <v>306</v>
      </c>
      <c r="B100" s="193" t="s">
        <v>87</v>
      </c>
      <c r="C100" s="193">
        <v>3987</v>
      </c>
      <c r="D100" s="226" t="s">
        <v>366</v>
      </c>
      <c r="E100" s="193" t="s">
        <v>367</v>
      </c>
      <c r="F100" s="193" t="s">
        <v>368</v>
      </c>
      <c r="G100" t="s">
        <v>311</v>
      </c>
      <c r="H100" s="162" t="s">
        <v>369</v>
      </c>
      <c r="I100" t="s">
        <v>30</v>
      </c>
      <c r="J100" s="193" t="s">
        <v>370</v>
      </c>
      <c r="K100" s="214" t="s">
        <v>371</v>
      </c>
      <c r="L100" s="217" t="s">
        <v>46</v>
      </c>
      <c r="M100" s="217"/>
      <c r="N100" s="217"/>
      <c r="O100" s="217" t="s">
        <v>372</v>
      </c>
      <c r="P100" s="214" t="s">
        <v>373</v>
      </c>
      <c r="Q100" s="193"/>
      <c r="T100" t="s">
        <v>33</v>
      </c>
      <c r="U100" t="s">
        <v>33</v>
      </c>
      <c r="V100" s="194"/>
      <c r="W100" s="194"/>
    </row>
    <row r="101" spans="1:23" ht="15" customHeight="1" x14ac:dyDescent="0.45">
      <c r="A101" s="163" t="s">
        <v>374</v>
      </c>
      <c r="B101" s="163" t="s">
        <v>38</v>
      </c>
      <c r="C101" s="163">
        <v>3060</v>
      </c>
      <c r="D101" s="227" t="s">
        <v>375</v>
      </c>
      <c r="E101" s="163"/>
      <c r="F101" s="163" t="s">
        <v>376</v>
      </c>
      <c r="G101" s="163" t="s">
        <v>377</v>
      </c>
      <c r="H101" s="195" t="s">
        <v>378</v>
      </c>
      <c r="I101" s="115" t="s">
        <v>30</v>
      </c>
      <c r="J101" s="163"/>
      <c r="K101" s="214" t="s">
        <v>379</v>
      </c>
      <c r="L101" s="163" t="s">
        <v>32</v>
      </c>
      <c r="O101" t="s">
        <v>33</v>
      </c>
      <c r="P101" s="200" t="s">
        <v>380</v>
      </c>
      <c r="V101" s="189"/>
      <c r="W101" s="189"/>
    </row>
    <row r="102" spans="1:23" ht="15" customHeight="1" x14ac:dyDescent="0.45">
      <c r="A102" s="163" t="s">
        <v>374</v>
      </c>
      <c r="B102" s="163" t="s">
        <v>38</v>
      </c>
      <c r="C102" s="163">
        <v>3060</v>
      </c>
      <c r="D102" s="227" t="s">
        <v>375</v>
      </c>
      <c r="E102" s="163"/>
      <c r="F102" s="163" t="s">
        <v>376</v>
      </c>
      <c r="G102" s="163" t="s">
        <v>377</v>
      </c>
      <c r="H102" s="195" t="s">
        <v>378</v>
      </c>
      <c r="I102" s="115" t="s">
        <v>30</v>
      </c>
      <c r="K102" s="214" t="s">
        <v>381</v>
      </c>
      <c r="L102" s="163" t="s">
        <v>32</v>
      </c>
      <c r="N102" t="s">
        <v>33</v>
      </c>
      <c r="P102" s="200" t="s">
        <v>380</v>
      </c>
      <c r="V102" s="194"/>
      <c r="W102" s="194"/>
    </row>
    <row r="103" spans="1:23" ht="15" customHeight="1" x14ac:dyDescent="0.45">
      <c r="A103" s="163" t="s">
        <v>374</v>
      </c>
      <c r="B103" s="163" t="s">
        <v>38</v>
      </c>
      <c r="C103" s="163">
        <v>3060</v>
      </c>
      <c r="D103" s="163" t="s">
        <v>375</v>
      </c>
      <c r="E103" s="163"/>
      <c r="F103" s="163" t="s">
        <v>376</v>
      </c>
      <c r="G103" s="163" t="s">
        <v>377</v>
      </c>
      <c r="H103" s="195" t="s">
        <v>378</v>
      </c>
      <c r="I103" s="115" t="s">
        <v>30</v>
      </c>
      <c r="K103" s="214" t="s">
        <v>382</v>
      </c>
      <c r="L103" s="163" t="s">
        <v>32</v>
      </c>
      <c r="N103" t="s">
        <v>33</v>
      </c>
      <c r="P103" s="281" t="s">
        <v>383</v>
      </c>
      <c r="V103" s="189"/>
      <c r="W103" s="189"/>
    </row>
    <row r="104" spans="1:23" ht="15" customHeight="1" x14ac:dyDescent="0.45">
      <c r="A104" t="s">
        <v>384</v>
      </c>
      <c r="B104" t="s">
        <v>87</v>
      </c>
      <c r="C104">
        <v>4064</v>
      </c>
      <c r="D104" t="s">
        <v>385</v>
      </c>
      <c r="E104" t="s">
        <v>386</v>
      </c>
      <c r="F104" t="s">
        <v>100</v>
      </c>
      <c r="G104" s="189" t="s">
        <v>387</v>
      </c>
      <c r="H104" s="162" t="s">
        <v>388</v>
      </c>
      <c r="I104" t="s">
        <v>53</v>
      </c>
      <c r="K104" s="163"/>
      <c r="O104" t="s">
        <v>33</v>
      </c>
      <c r="T104" t="s">
        <v>102</v>
      </c>
      <c r="U104" t="s">
        <v>33</v>
      </c>
      <c r="V104" s="194" t="s">
        <v>30</v>
      </c>
      <c r="W104" s="194"/>
    </row>
    <row r="105" spans="1:23" ht="15" customHeight="1" x14ac:dyDescent="0.45">
      <c r="A105" t="s">
        <v>384</v>
      </c>
      <c r="B105" t="s">
        <v>87</v>
      </c>
      <c r="C105">
        <v>4064</v>
      </c>
      <c r="D105" t="s">
        <v>389</v>
      </c>
      <c r="E105" t="s">
        <v>386</v>
      </c>
      <c r="F105" t="s">
        <v>100</v>
      </c>
      <c r="G105" s="189" t="s">
        <v>387</v>
      </c>
      <c r="H105" s="162" t="s">
        <v>390</v>
      </c>
      <c r="I105" t="s">
        <v>53</v>
      </c>
      <c r="O105" t="s">
        <v>33</v>
      </c>
      <c r="T105" t="s">
        <v>102</v>
      </c>
      <c r="U105" t="s">
        <v>33</v>
      </c>
      <c r="V105" s="189" t="s">
        <v>30</v>
      </c>
      <c r="W105" s="189"/>
    </row>
    <row r="106" spans="1:23" ht="15" customHeight="1" x14ac:dyDescent="0.45">
      <c r="A106" t="s">
        <v>384</v>
      </c>
      <c r="B106" t="s">
        <v>87</v>
      </c>
      <c r="C106">
        <v>4064</v>
      </c>
      <c r="D106" t="s">
        <v>391</v>
      </c>
      <c r="E106" t="s">
        <v>386</v>
      </c>
      <c r="F106" t="s">
        <v>100</v>
      </c>
      <c r="G106" s="189" t="s">
        <v>387</v>
      </c>
      <c r="H106" s="162" t="s">
        <v>392</v>
      </c>
      <c r="I106" t="s">
        <v>53</v>
      </c>
      <c r="O106" t="s">
        <v>33</v>
      </c>
      <c r="T106" t="s">
        <v>102</v>
      </c>
      <c r="U106" t="s">
        <v>33</v>
      </c>
      <c r="V106" s="194" t="s">
        <v>30</v>
      </c>
      <c r="W106" s="194"/>
    </row>
    <row r="107" spans="1:23" ht="15" customHeight="1" x14ac:dyDescent="0.45">
      <c r="A107" t="s">
        <v>384</v>
      </c>
      <c r="B107" t="s">
        <v>87</v>
      </c>
      <c r="C107">
        <v>4064</v>
      </c>
      <c r="D107" t="s">
        <v>393</v>
      </c>
      <c r="E107" t="s">
        <v>386</v>
      </c>
      <c r="F107" t="s">
        <v>100</v>
      </c>
      <c r="G107" s="189" t="s">
        <v>387</v>
      </c>
      <c r="H107" s="162" t="s">
        <v>394</v>
      </c>
      <c r="I107" t="s">
        <v>53</v>
      </c>
      <c r="O107" t="s">
        <v>33</v>
      </c>
      <c r="T107" t="s">
        <v>102</v>
      </c>
      <c r="U107" t="s">
        <v>33</v>
      </c>
      <c r="V107" s="189" t="s">
        <v>30</v>
      </c>
      <c r="W107" s="189"/>
    </row>
    <row r="108" spans="1:23" ht="15" customHeight="1" x14ac:dyDescent="0.45">
      <c r="A108" t="s">
        <v>384</v>
      </c>
      <c r="B108" t="s">
        <v>87</v>
      </c>
      <c r="C108">
        <v>4064</v>
      </c>
      <c r="D108" t="s">
        <v>395</v>
      </c>
      <c r="E108" t="s">
        <v>386</v>
      </c>
      <c r="F108" t="s">
        <v>100</v>
      </c>
      <c r="G108" s="189" t="s">
        <v>387</v>
      </c>
      <c r="H108" s="162" t="s">
        <v>396</v>
      </c>
      <c r="I108" t="s">
        <v>53</v>
      </c>
      <c r="O108" t="s">
        <v>33</v>
      </c>
      <c r="T108" t="s">
        <v>102</v>
      </c>
      <c r="U108" t="s">
        <v>33</v>
      </c>
      <c r="V108" s="194" t="s">
        <v>30</v>
      </c>
      <c r="W108" s="194"/>
    </row>
    <row r="109" spans="1:23" ht="15" customHeight="1" x14ac:dyDescent="0.45">
      <c r="A109" t="s">
        <v>384</v>
      </c>
      <c r="B109" t="s">
        <v>87</v>
      </c>
      <c r="C109">
        <v>4064</v>
      </c>
      <c r="D109" t="s">
        <v>397</v>
      </c>
      <c r="E109" t="s">
        <v>386</v>
      </c>
      <c r="F109" t="s">
        <v>100</v>
      </c>
      <c r="G109" s="189" t="s">
        <v>387</v>
      </c>
      <c r="H109" s="162" t="s">
        <v>398</v>
      </c>
      <c r="I109" t="s">
        <v>53</v>
      </c>
      <c r="O109" t="s">
        <v>33</v>
      </c>
      <c r="T109" t="s">
        <v>102</v>
      </c>
      <c r="U109" t="s">
        <v>33</v>
      </c>
      <c r="V109" s="189" t="s">
        <v>30</v>
      </c>
      <c r="W109" s="189"/>
    </row>
    <row r="110" spans="1:23" ht="15" customHeight="1" x14ac:dyDescent="0.45">
      <c r="A110" t="s">
        <v>384</v>
      </c>
      <c r="B110" t="s">
        <v>87</v>
      </c>
      <c r="C110">
        <v>4064</v>
      </c>
      <c r="D110" t="s">
        <v>399</v>
      </c>
      <c r="E110" t="s">
        <v>386</v>
      </c>
      <c r="F110" t="s">
        <v>100</v>
      </c>
      <c r="G110" s="189" t="s">
        <v>387</v>
      </c>
      <c r="H110" s="162" t="s">
        <v>400</v>
      </c>
      <c r="I110" t="s">
        <v>53</v>
      </c>
      <c r="O110" t="s">
        <v>33</v>
      </c>
      <c r="T110" t="s">
        <v>102</v>
      </c>
      <c r="U110" t="s">
        <v>33</v>
      </c>
      <c r="V110" s="194" t="s">
        <v>30</v>
      </c>
      <c r="W110" s="194"/>
    </row>
    <row r="111" spans="1:23" ht="15" customHeight="1" x14ac:dyDescent="0.45">
      <c r="A111" t="s">
        <v>384</v>
      </c>
      <c r="B111" t="s">
        <v>87</v>
      </c>
      <c r="C111">
        <v>4064</v>
      </c>
      <c r="D111" s="189" t="s">
        <v>401</v>
      </c>
      <c r="E111" t="s">
        <v>386</v>
      </c>
      <c r="F111" t="s">
        <v>100</v>
      </c>
      <c r="G111" s="189" t="s">
        <v>387</v>
      </c>
      <c r="H111" s="162" t="s">
        <v>402</v>
      </c>
      <c r="I111" t="s">
        <v>53</v>
      </c>
      <c r="O111" t="s">
        <v>33</v>
      </c>
      <c r="T111" t="s">
        <v>102</v>
      </c>
      <c r="U111" t="s">
        <v>33</v>
      </c>
      <c r="V111" s="189" t="s">
        <v>30</v>
      </c>
      <c r="W111" s="189"/>
    </row>
    <row r="112" spans="1:23" ht="15" customHeight="1" x14ac:dyDescent="0.45">
      <c r="A112" t="s">
        <v>384</v>
      </c>
      <c r="B112" t="s">
        <v>87</v>
      </c>
      <c r="C112">
        <v>4064</v>
      </c>
      <c r="D112" s="189" t="s">
        <v>403</v>
      </c>
      <c r="E112" t="s">
        <v>386</v>
      </c>
      <c r="F112" t="s">
        <v>100</v>
      </c>
      <c r="G112" s="189" t="s">
        <v>387</v>
      </c>
      <c r="H112" s="162" t="s">
        <v>404</v>
      </c>
      <c r="I112" t="s">
        <v>53</v>
      </c>
      <c r="O112" t="s">
        <v>33</v>
      </c>
      <c r="T112" t="s">
        <v>102</v>
      </c>
      <c r="U112" t="s">
        <v>33</v>
      </c>
      <c r="V112" s="194" t="s">
        <v>30</v>
      </c>
      <c r="W112" s="194"/>
    </row>
    <row r="113" spans="1:23" ht="15" customHeight="1" x14ac:dyDescent="0.45">
      <c r="A113" t="s">
        <v>384</v>
      </c>
      <c r="B113" t="s">
        <v>87</v>
      </c>
      <c r="C113">
        <v>4064</v>
      </c>
      <c r="D113" s="189" t="s">
        <v>405</v>
      </c>
      <c r="E113" t="s">
        <v>386</v>
      </c>
      <c r="F113" t="s">
        <v>100</v>
      </c>
      <c r="G113" s="189" t="s">
        <v>387</v>
      </c>
      <c r="H113" s="162" t="s">
        <v>406</v>
      </c>
      <c r="I113" t="s">
        <v>53</v>
      </c>
      <c r="O113" t="s">
        <v>33</v>
      </c>
      <c r="T113" t="s">
        <v>102</v>
      </c>
      <c r="U113" t="s">
        <v>33</v>
      </c>
      <c r="V113" s="189" t="s">
        <v>30</v>
      </c>
      <c r="W113" s="189"/>
    </row>
    <row r="114" spans="1:23" ht="15" customHeight="1" x14ac:dyDescent="0.45">
      <c r="A114" t="s">
        <v>384</v>
      </c>
      <c r="B114" t="s">
        <v>87</v>
      </c>
      <c r="C114">
        <v>4064</v>
      </c>
      <c r="D114" s="189" t="s">
        <v>407</v>
      </c>
      <c r="E114" t="s">
        <v>386</v>
      </c>
      <c r="F114" t="s">
        <v>100</v>
      </c>
      <c r="G114" s="189" t="s">
        <v>387</v>
      </c>
      <c r="H114" s="162" t="s">
        <v>408</v>
      </c>
      <c r="I114" t="s">
        <v>53</v>
      </c>
      <c r="O114" t="s">
        <v>33</v>
      </c>
      <c r="T114" t="s">
        <v>102</v>
      </c>
      <c r="U114" t="s">
        <v>33</v>
      </c>
      <c r="V114" s="194" t="s">
        <v>30</v>
      </c>
      <c r="W114" s="194"/>
    </row>
    <row r="115" spans="1:23" ht="15" customHeight="1" x14ac:dyDescent="0.45">
      <c r="A115" t="s">
        <v>384</v>
      </c>
      <c r="B115" t="s">
        <v>87</v>
      </c>
      <c r="C115">
        <v>4064</v>
      </c>
      <c r="D115" s="189" t="s">
        <v>409</v>
      </c>
      <c r="E115" t="s">
        <v>386</v>
      </c>
      <c r="F115" t="s">
        <v>100</v>
      </c>
      <c r="G115" s="189" t="s">
        <v>387</v>
      </c>
      <c r="H115" s="162" t="s">
        <v>410</v>
      </c>
      <c r="I115" t="s">
        <v>53</v>
      </c>
      <c r="O115" t="s">
        <v>33</v>
      </c>
      <c r="T115" t="s">
        <v>102</v>
      </c>
      <c r="U115" t="s">
        <v>33</v>
      </c>
      <c r="V115" s="189" t="s">
        <v>30</v>
      </c>
      <c r="W115" s="189"/>
    </row>
    <row r="116" spans="1:23" ht="15" customHeight="1" x14ac:dyDescent="0.45">
      <c r="A116" t="s">
        <v>384</v>
      </c>
      <c r="B116" t="s">
        <v>87</v>
      </c>
      <c r="C116">
        <v>4064</v>
      </c>
      <c r="D116" s="189" t="s">
        <v>411</v>
      </c>
      <c r="E116" t="s">
        <v>386</v>
      </c>
      <c r="F116" t="s">
        <v>100</v>
      </c>
      <c r="G116" s="189" t="s">
        <v>387</v>
      </c>
      <c r="H116" s="162" t="s">
        <v>412</v>
      </c>
      <c r="I116" t="s">
        <v>53</v>
      </c>
      <c r="O116" t="s">
        <v>33</v>
      </c>
      <c r="T116" t="s">
        <v>102</v>
      </c>
      <c r="U116" t="s">
        <v>33</v>
      </c>
      <c r="V116" s="194" t="s">
        <v>30</v>
      </c>
      <c r="W116" s="194"/>
    </row>
    <row r="117" spans="1:23" ht="15" customHeight="1" x14ac:dyDescent="0.45">
      <c r="A117" t="s">
        <v>384</v>
      </c>
      <c r="B117" t="s">
        <v>87</v>
      </c>
      <c r="C117">
        <v>4064</v>
      </c>
      <c r="D117" s="189" t="s">
        <v>413</v>
      </c>
      <c r="E117" t="s">
        <v>386</v>
      </c>
      <c r="F117" t="s">
        <v>100</v>
      </c>
      <c r="G117" s="189" t="s">
        <v>387</v>
      </c>
      <c r="H117" s="162" t="s">
        <v>414</v>
      </c>
      <c r="I117" t="s">
        <v>53</v>
      </c>
      <c r="O117" t="s">
        <v>33</v>
      </c>
      <c r="T117" t="s">
        <v>102</v>
      </c>
      <c r="U117" t="s">
        <v>33</v>
      </c>
      <c r="V117" s="189" t="s">
        <v>30</v>
      </c>
      <c r="W117" s="189"/>
    </row>
    <row r="118" spans="1:23" ht="15" customHeight="1" x14ac:dyDescent="0.45">
      <c r="A118" t="s">
        <v>384</v>
      </c>
      <c r="B118" t="s">
        <v>87</v>
      </c>
      <c r="C118">
        <v>4064</v>
      </c>
      <c r="D118" s="189" t="s">
        <v>415</v>
      </c>
      <c r="E118" t="s">
        <v>386</v>
      </c>
      <c r="F118" t="s">
        <v>100</v>
      </c>
      <c r="G118" s="189" t="s">
        <v>387</v>
      </c>
      <c r="H118" s="162" t="s">
        <v>416</v>
      </c>
      <c r="I118" t="s">
        <v>53</v>
      </c>
      <c r="O118" t="s">
        <v>33</v>
      </c>
      <c r="T118" t="s">
        <v>102</v>
      </c>
      <c r="U118" t="s">
        <v>33</v>
      </c>
      <c r="V118" s="194" t="s">
        <v>30</v>
      </c>
      <c r="W118" s="194"/>
    </row>
    <row r="119" spans="1:23" ht="15" customHeight="1" x14ac:dyDescent="0.45">
      <c r="A119" t="s">
        <v>384</v>
      </c>
      <c r="B119" t="s">
        <v>87</v>
      </c>
      <c r="C119">
        <v>4064</v>
      </c>
      <c r="D119" s="189" t="s">
        <v>417</v>
      </c>
      <c r="E119" t="s">
        <v>386</v>
      </c>
      <c r="F119" t="s">
        <v>100</v>
      </c>
      <c r="G119" s="189" t="s">
        <v>387</v>
      </c>
      <c r="H119" s="162" t="s">
        <v>418</v>
      </c>
      <c r="I119" t="s">
        <v>53</v>
      </c>
      <c r="O119" t="s">
        <v>33</v>
      </c>
      <c r="T119" t="s">
        <v>102</v>
      </c>
      <c r="U119" t="s">
        <v>33</v>
      </c>
      <c r="V119" s="189" t="s">
        <v>30</v>
      </c>
      <c r="W119" s="189"/>
    </row>
    <row r="120" spans="1:23" ht="15" customHeight="1" x14ac:dyDescent="0.45">
      <c r="A120" t="s">
        <v>384</v>
      </c>
      <c r="B120" t="s">
        <v>87</v>
      </c>
      <c r="C120">
        <v>4064</v>
      </c>
      <c r="D120" s="189" t="s">
        <v>419</v>
      </c>
      <c r="E120" t="s">
        <v>386</v>
      </c>
      <c r="F120" t="s">
        <v>100</v>
      </c>
      <c r="G120" s="189" t="s">
        <v>387</v>
      </c>
      <c r="H120" s="162" t="s">
        <v>420</v>
      </c>
      <c r="I120" t="s">
        <v>53</v>
      </c>
      <c r="O120" t="s">
        <v>33</v>
      </c>
      <c r="T120" t="s">
        <v>102</v>
      </c>
      <c r="U120" t="s">
        <v>33</v>
      </c>
      <c r="V120" s="194" t="s">
        <v>30</v>
      </c>
      <c r="W120" s="194"/>
    </row>
    <row r="121" spans="1:23" ht="15" customHeight="1" x14ac:dyDescent="0.45">
      <c r="A121" t="s">
        <v>384</v>
      </c>
      <c r="B121" t="s">
        <v>87</v>
      </c>
      <c r="C121">
        <v>4064</v>
      </c>
      <c r="D121" s="189" t="s">
        <v>421</v>
      </c>
      <c r="E121" t="s">
        <v>386</v>
      </c>
      <c r="F121" t="s">
        <v>100</v>
      </c>
      <c r="G121" s="189" t="s">
        <v>387</v>
      </c>
      <c r="H121" s="162" t="s">
        <v>422</v>
      </c>
      <c r="I121" t="s">
        <v>53</v>
      </c>
      <c r="O121" t="s">
        <v>33</v>
      </c>
      <c r="T121" t="s">
        <v>102</v>
      </c>
      <c r="U121" t="s">
        <v>33</v>
      </c>
      <c r="V121" s="189" t="s">
        <v>30</v>
      </c>
      <c r="W121" s="189"/>
    </row>
    <row r="122" spans="1:23" ht="15" customHeight="1" x14ac:dyDescent="0.45">
      <c r="A122" s="163" t="s">
        <v>48</v>
      </c>
      <c r="B122" s="163" t="s">
        <v>423</v>
      </c>
      <c r="C122" s="163">
        <v>3994</v>
      </c>
      <c r="D122" s="163" t="s">
        <v>424</v>
      </c>
      <c r="E122" s="163" t="s">
        <v>425</v>
      </c>
      <c r="F122" s="163" t="s">
        <v>426</v>
      </c>
      <c r="G122" t="s">
        <v>51</v>
      </c>
      <c r="H122" s="173" t="s">
        <v>427</v>
      </c>
      <c r="I122" t="s">
        <v>53</v>
      </c>
      <c r="J122" t="s">
        <v>69</v>
      </c>
      <c r="K122" s="189" t="s">
        <v>428</v>
      </c>
      <c r="L122" t="s">
        <v>55</v>
      </c>
      <c r="N122" s="220" t="s">
        <v>429</v>
      </c>
      <c r="O122" s="220" t="s">
        <v>430</v>
      </c>
      <c r="Q122" s="115" t="s">
        <v>431</v>
      </c>
      <c r="T122" t="s">
        <v>33</v>
      </c>
      <c r="U122" t="s">
        <v>33</v>
      </c>
      <c r="V122" s="194" t="s">
        <v>79</v>
      </c>
      <c r="W122" s="194"/>
    </row>
    <row r="123" spans="1:23" ht="15" customHeight="1" x14ac:dyDescent="0.45">
      <c r="A123" t="s">
        <v>384</v>
      </c>
      <c r="B123" t="s">
        <v>87</v>
      </c>
      <c r="C123">
        <v>4064</v>
      </c>
      <c r="D123" t="s">
        <v>432</v>
      </c>
      <c r="E123" t="s">
        <v>433</v>
      </c>
      <c r="F123" t="s">
        <v>434</v>
      </c>
      <c r="G123" s="189" t="s">
        <v>387</v>
      </c>
      <c r="H123" s="162" t="s">
        <v>435</v>
      </c>
      <c r="I123" t="s">
        <v>53</v>
      </c>
      <c r="O123" t="s">
        <v>33</v>
      </c>
      <c r="T123" t="s">
        <v>102</v>
      </c>
      <c r="U123" t="s">
        <v>33</v>
      </c>
      <c r="V123" s="189" t="s">
        <v>30</v>
      </c>
      <c r="W123" s="189"/>
    </row>
    <row r="124" spans="1:23" ht="15" customHeight="1" x14ac:dyDescent="0.45">
      <c r="A124" t="s">
        <v>384</v>
      </c>
      <c r="B124" t="s">
        <v>87</v>
      </c>
      <c r="C124">
        <v>4064</v>
      </c>
      <c r="D124" t="s">
        <v>436</v>
      </c>
      <c r="E124" t="s">
        <v>437</v>
      </c>
      <c r="F124" t="s">
        <v>100</v>
      </c>
      <c r="G124" s="189" t="s">
        <v>387</v>
      </c>
      <c r="H124" s="162" t="s">
        <v>438</v>
      </c>
      <c r="I124" t="s">
        <v>53</v>
      </c>
      <c r="O124" t="s">
        <v>33</v>
      </c>
      <c r="T124" t="s">
        <v>102</v>
      </c>
      <c r="U124" t="s">
        <v>33</v>
      </c>
      <c r="V124" s="194"/>
      <c r="W124" s="194"/>
    </row>
    <row r="125" spans="1:23" ht="15" customHeight="1" x14ac:dyDescent="0.45">
      <c r="A125" t="s">
        <v>384</v>
      </c>
      <c r="B125" t="s">
        <v>87</v>
      </c>
      <c r="C125">
        <v>4064</v>
      </c>
      <c r="D125" t="s">
        <v>439</v>
      </c>
      <c r="E125" t="s">
        <v>440</v>
      </c>
      <c r="F125" t="s">
        <v>441</v>
      </c>
      <c r="G125" s="189" t="s">
        <v>387</v>
      </c>
      <c r="H125" s="162" t="s">
        <v>442</v>
      </c>
      <c r="I125" t="s">
        <v>53</v>
      </c>
      <c r="O125" t="s">
        <v>33</v>
      </c>
      <c r="T125" t="s">
        <v>102</v>
      </c>
      <c r="U125" t="s">
        <v>33</v>
      </c>
      <c r="V125" s="189"/>
      <c r="W125" s="189"/>
    </row>
    <row r="126" spans="1:23" ht="15" customHeight="1" x14ac:dyDescent="0.45">
      <c r="A126" t="s">
        <v>384</v>
      </c>
      <c r="B126" t="s">
        <v>87</v>
      </c>
      <c r="C126">
        <v>4064</v>
      </c>
      <c r="D126" t="s">
        <v>443</v>
      </c>
      <c r="E126" t="s">
        <v>444</v>
      </c>
      <c r="F126" t="s">
        <v>445</v>
      </c>
      <c r="G126" s="189" t="s">
        <v>387</v>
      </c>
      <c r="H126" s="162" t="s">
        <v>446</v>
      </c>
      <c r="I126" t="s">
        <v>53</v>
      </c>
      <c r="O126" t="s">
        <v>33</v>
      </c>
      <c r="T126" t="s">
        <v>102</v>
      </c>
      <c r="U126" t="s">
        <v>33</v>
      </c>
      <c r="V126" s="194"/>
      <c r="W126" s="194"/>
    </row>
    <row r="127" spans="1:23" ht="15" customHeight="1" x14ac:dyDescent="0.45">
      <c r="A127" t="s">
        <v>384</v>
      </c>
      <c r="B127" t="s">
        <v>87</v>
      </c>
      <c r="C127">
        <v>4064</v>
      </c>
      <c r="D127" t="s">
        <v>447</v>
      </c>
      <c r="E127" t="s">
        <v>448</v>
      </c>
      <c r="F127" t="s">
        <v>100</v>
      </c>
      <c r="G127" s="189" t="s">
        <v>387</v>
      </c>
      <c r="H127" s="162" t="s">
        <v>449</v>
      </c>
      <c r="I127" t="s">
        <v>53</v>
      </c>
      <c r="O127" t="s">
        <v>33</v>
      </c>
      <c r="T127" t="s">
        <v>102</v>
      </c>
      <c r="U127" t="s">
        <v>33</v>
      </c>
      <c r="V127" s="189"/>
      <c r="W127" s="189"/>
    </row>
    <row r="128" spans="1:23" ht="15" customHeight="1" x14ac:dyDescent="0.45">
      <c r="A128" s="163" t="s">
        <v>374</v>
      </c>
      <c r="B128" s="163" t="s">
        <v>38</v>
      </c>
      <c r="C128" s="163">
        <v>3060</v>
      </c>
      <c r="D128" s="163" t="s">
        <v>375</v>
      </c>
      <c r="E128" s="163"/>
      <c r="F128" s="163" t="s">
        <v>376</v>
      </c>
      <c r="G128" s="163" t="s">
        <v>377</v>
      </c>
      <c r="H128" s="195" t="s">
        <v>378</v>
      </c>
      <c r="I128" s="115" t="s">
        <v>30</v>
      </c>
      <c r="K128" s="214" t="s">
        <v>450</v>
      </c>
      <c r="L128" s="163" t="s">
        <v>32</v>
      </c>
      <c r="O128" t="s">
        <v>33</v>
      </c>
      <c r="P128" s="200" t="s">
        <v>380</v>
      </c>
      <c r="V128" s="194"/>
      <c r="W128" s="194"/>
    </row>
    <row r="129" spans="1:23" ht="15" customHeight="1" x14ac:dyDescent="0.45">
      <c r="A129" s="163" t="s">
        <v>374</v>
      </c>
      <c r="B129" s="163" t="s">
        <v>38</v>
      </c>
      <c r="C129" s="163">
        <v>3060</v>
      </c>
      <c r="D129" s="163" t="s">
        <v>375</v>
      </c>
      <c r="E129" s="163"/>
      <c r="F129" s="163" t="s">
        <v>376</v>
      </c>
      <c r="G129" s="163" t="s">
        <v>377</v>
      </c>
      <c r="H129" s="195" t="s">
        <v>378</v>
      </c>
      <c r="I129" s="115" t="s">
        <v>30</v>
      </c>
      <c r="J129" s="163"/>
      <c r="K129" s="214" t="s">
        <v>451</v>
      </c>
      <c r="L129" s="163" t="s">
        <v>32</v>
      </c>
      <c r="N129" t="s">
        <v>33</v>
      </c>
      <c r="P129" s="281" t="s">
        <v>383</v>
      </c>
      <c r="V129" s="189"/>
      <c r="W129" s="189"/>
    </row>
    <row r="130" spans="1:23" ht="15" customHeight="1" x14ac:dyDescent="0.45">
      <c r="A130" s="163" t="s">
        <v>374</v>
      </c>
      <c r="B130" s="163" t="s">
        <v>38</v>
      </c>
      <c r="C130" s="163">
        <v>3060</v>
      </c>
      <c r="D130" s="163" t="s">
        <v>375</v>
      </c>
      <c r="E130" t="s">
        <v>452</v>
      </c>
      <c r="F130" s="163" t="s">
        <v>376</v>
      </c>
      <c r="G130" s="163" t="s">
        <v>377</v>
      </c>
      <c r="H130" s="195" t="s">
        <v>378</v>
      </c>
      <c r="I130" s="115" t="s">
        <v>30</v>
      </c>
      <c r="K130" s="214" t="s">
        <v>453</v>
      </c>
      <c r="L130" s="163" t="s">
        <v>32</v>
      </c>
      <c r="O130" t="s">
        <v>33</v>
      </c>
      <c r="P130" s="200" t="s">
        <v>380</v>
      </c>
      <c r="T130" t="s">
        <v>33</v>
      </c>
      <c r="U130" t="s">
        <v>33</v>
      </c>
      <c r="V130" s="194"/>
      <c r="W130" s="194"/>
    </row>
    <row r="131" spans="1:23" ht="15" customHeight="1" x14ac:dyDescent="0.45">
      <c r="A131" t="s">
        <v>454</v>
      </c>
      <c r="B131" t="s">
        <v>38</v>
      </c>
      <c r="C131">
        <v>3486</v>
      </c>
      <c r="D131" t="s">
        <v>455</v>
      </c>
      <c r="E131" t="s">
        <v>456</v>
      </c>
      <c r="G131" t="s">
        <v>457</v>
      </c>
      <c r="H131" s="195" t="s">
        <v>458</v>
      </c>
      <c r="I131" t="s">
        <v>30</v>
      </c>
      <c r="J131" s="200" t="s">
        <v>459</v>
      </c>
      <c r="K131" s="200" t="s">
        <v>460</v>
      </c>
      <c r="L131" t="s">
        <v>32</v>
      </c>
      <c r="O131" t="s">
        <v>33</v>
      </c>
      <c r="P131" s="206" t="s">
        <v>461</v>
      </c>
      <c r="T131" t="s">
        <v>33</v>
      </c>
      <c r="U131" t="s">
        <v>33</v>
      </c>
      <c r="V131" s="189"/>
      <c r="W131" s="189"/>
    </row>
    <row r="132" spans="1:23" ht="15" customHeight="1" x14ac:dyDescent="0.45">
      <c r="A132" t="s">
        <v>454</v>
      </c>
      <c r="B132" t="s">
        <v>24</v>
      </c>
      <c r="C132" s="189" t="s">
        <v>462</v>
      </c>
      <c r="D132" t="s">
        <v>463</v>
      </c>
      <c r="E132" t="s">
        <v>464</v>
      </c>
      <c r="F132" t="s">
        <v>368</v>
      </c>
      <c r="G132" t="s">
        <v>465</v>
      </c>
      <c r="H132" s="195" t="s">
        <v>466</v>
      </c>
      <c r="I132" t="s">
        <v>30</v>
      </c>
      <c r="J132" t="s">
        <v>69</v>
      </c>
      <c r="K132" s="214" t="s">
        <v>467</v>
      </c>
      <c r="L132" t="s">
        <v>46</v>
      </c>
      <c r="N132" t="s">
        <v>69</v>
      </c>
      <c r="S132" t="s">
        <v>468</v>
      </c>
      <c r="T132" t="s">
        <v>33</v>
      </c>
      <c r="U132" t="s">
        <v>33</v>
      </c>
      <c r="V132" s="194"/>
      <c r="W132" s="194"/>
    </row>
    <row r="133" spans="1:23" ht="15" customHeight="1" x14ac:dyDescent="0.45">
      <c r="A133" t="s">
        <v>454</v>
      </c>
      <c r="B133" t="s">
        <v>24</v>
      </c>
      <c r="C133" s="189" t="s">
        <v>462</v>
      </c>
      <c r="D133" t="s">
        <v>469</v>
      </c>
      <c r="E133" t="s">
        <v>470</v>
      </c>
      <c r="F133" t="s">
        <v>368</v>
      </c>
      <c r="G133" t="s">
        <v>465</v>
      </c>
      <c r="H133" s="195" t="s">
        <v>471</v>
      </c>
      <c r="I133" t="s">
        <v>30</v>
      </c>
      <c r="J133" t="s">
        <v>472</v>
      </c>
      <c r="K133" s="214" t="s">
        <v>473</v>
      </c>
      <c r="L133" t="s">
        <v>46</v>
      </c>
      <c r="N133" t="s">
        <v>69</v>
      </c>
      <c r="S133" t="s">
        <v>468</v>
      </c>
      <c r="T133" t="s">
        <v>33</v>
      </c>
      <c r="U133" t="s">
        <v>33</v>
      </c>
      <c r="V133" s="189"/>
      <c r="W133" s="189"/>
    </row>
    <row r="134" spans="1:23" ht="15" customHeight="1" x14ac:dyDescent="0.45">
      <c r="A134" s="200" t="s">
        <v>454</v>
      </c>
      <c r="B134" s="200" t="s">
        <v>38</v>
      </c>
      <c r="C134" s="200">
        <v>3486</v>
      </c>
      <c r="D134" s="200" t="s">
        <v>455</v>
      </c>
      <c r="E134" s="200" t="s">
        <v>456</v>
      </c>
      <c r="F134" s="200"/>
      <c r="G134" s="200" t="s">
        <v>457</v>
      </c>
      <c r="H134" s="165" t="s">
        <v>458</v>
      </c>
      <c r="I134" s="200" t="s">
        <v>30</v>
      </c>
      <c r="J134" s="200" t="s">
        <v>459</v>
      </c>
      <c r="K134" s="200" t="s">
        <v>474</v>
      </c>
      <c r="L134" t="s">
        <v>32</v>
      </c>
      <c r="N134" t="s">
        <v>33</v>
      </c>
      <c r="P134" s="206" t="s">
        <v>461</v>
      </c>
      <c r="V134" s="194"/>
      <c r="W134" s="194"/>
    </row>
    <row r="135" spans="1:23" ht="15" customHeight="1" x14ac:dyDescent="0.45">
      <c r="A135" t="s">
        <v>454</v>
      </c>
      <c r="B135" t="s">
        <v>87</v>
      </c>
      <c r="C135">
        <v>4132</v>
      </c>
      <c r="D135" t="s">
        <v>475</v>
      </c>
      <c r="E135" s="161" t="s">
        <v>476</v>
      </c>
      <c r="F135" t="s">
        <v>477</v>
      </c>
      <c r="G135" t="s">
        <v>478</v>
      </c>
      <c r="H135" s="162" t="s">
        <v>479</v>
      </c>
      <c r="I135" t="s">
        <v>30</v>
      </c>
      <c r="J135" t="s">
        <v>480</v>
      </c>
      <c r="K135" s="214" t="s">
        <v>481</v>
      </c>
      <c r="L135" t="s">
        <v>46</v>
      </c>
      <c r="N135" t="s">
        <v>62</v>
      </c>
      <c r="O135" t="s">
        <v>33</v>
      </c>
      <c r="S135" t="s">
        <v>468</v>
      </c>
      <c r="T135" t="s">
        <v>33</v>
      </c>
      <c r="U135" t="s">
        <v>33</v>
      </c>
      <c r="V135" s="189"/>
      <c r="W135" s="189"/>
    </row>
    <row r="136" spans="1:23" ht="15" customHeight="1" x14ac:dyDescent="0.45">
      <c r="A136" s="201" t="s">
        <v>349</v>
      </c>
      <c r="B136" s="201" t="s">
        <v>24</v>
      </c>
      <c r="C136" s="201">
        <v>4049</v>
      </c>
      <c r="D136" s="201" t="s">
        <v>482</v>
      </c>
      <c r="E136" s="201" t="s">
        <v>483</v>
      </c>
      <c r="F136" s="201" t="s">
        <v>484</v>
      </c>
      <c r="G136" t="s">
        <v>485</v>
      </c>
      <c r="H136" s="231" t="s">
        <v>486</v>
      </c>
      <c r="I136" t="s">
        <v>30</v>
      </c>
      <c r="J136" s="201" t="s">
        <v>487</v>
      </c>
      <c r="K136" s="282" t="s">
        <v>488</v>
      </c>
      <c r="L136" s="201" t="s">
        <v>263</v>
      </c>
      <c r="M136" s="201" t="s">
        <v>353</v>
      </c>
      <c r="N136" s="201" t="s">
        <v>353</v>
      </c>
      <c r="O136" s="201" t="s">
        <v>487</v>
      </c>
      <c r="P136" s="201" t="s">
        <v>353</v>
      </c>
      <c r="T136" t="s">
        <v>33</v>
      </c>
      <c r="U136" t="s">
        <v>33</v>
      </c>
      <c r="V136" s="194"/>
      <c r="W136" s="194"/>
    </row>
    <row r="137" spans="1:23" ht="15" customHeight="1" x14ac:dyDescent="0.45">
      <c r="A137" s="201" t="s">
        <v>349</v>
      </c>
      <c r="B137" s="201" t="s">
        <v>24</v>
      </c>
      <c r="C137" s="201">
        <v>4049</v>
      </c>
      <c r="D137" s="201" t="s">
        <v>482</v>
      </c>
      <c r="E137" s="201" t="s">
        <v>483</v>
      </c>
      <c r="F137" s="201" t="s">
        <v>484</v>
      </c>
      <c r="G137" t="s">
        <v>485</v>
      </c>
      <c r="H137" s="231" t="s">
        <v>486</v>
      </c>
      <c r="I137" t="s">
        <v>30</v>
      </c>
      <c r="J137" s="201" t="s">
        <v>487</v>
      </c>
      <c r="K137" s="282" t="s">
        <v>489</v>
      </c>
      <c r="L137" s="201" t="s">
        <v>263</v>
      </c>
      <c r="M137" s="201" t="s">
        <v>353</v>
      </c>
      <c r="N137" s="201" t="s">
        <v>353</v>
      </c>
      <c r="O137" s="201" t="s">
        <v>487</v>
      </c>
      <c r="P137" s="201" t="s">
        <v>353</v>
      </c>
      <c r="V137" s="189"/>
      <c r="W137" s="189"/>
    </row>
    <row r="138" spans="1:23" ht="15" customHeight="1" x14ac:dyDescent="0.45">
      <c r="A138" t="s">
        <v>48</v>
      </c>
      <c r="B138" t="s">
        <v>490</v>
      </c>
      <c r="C138">
        <v>3994</v>
      </c>
      <c r="D138" t="s">
        <v>491</v>
      </c>
      <c r="E138" t="s">
        <v>492</v>
      </c>
      <c r="F138" t="s">
        <v>100</v>
      </c>
      <c r="G138" t="s">
        <v>51</v>
      </c>
      <c r="H138" s="212" t="s">
        <v>427</v>
      </c>
      <c r="I138" t="s">
        <v>53</v>
      </c>
      <c r="O138" t="s">
        <v>33</v>
      </c>
      <c r="T138" t="s">
        <v>102</v>
      </c>
      <c r="U138" t="s">
        <v>33</v>
      </c>
      <c r="V138" s="194" t="s">
        <v>30</v>
      </c>
      <c r="W138" s="194"/>
    </row>
    <row r="139" spans="1:23" ht="15" customHeight="1" x14ac:dyDescent="0.45">
      <c r="A139" s="201" t="s">
        <v>349</v>
      </c>
      <c r="B139" s="201" t="s">
        <v>24</v>
      </c>
      <c r="C139" s="201">
        <v>4049</v>
      </c>
      <c r="D139" s="201" t="s">
        <v>482</v>
      </c>
      <c r="E139" s="230" t="s">
        <v>483</v>
      </c>
      <c r="F139" s="201" t="s">
        <v>484</v>
      </c>
      <c r="G139" t="s">
        <v>485</v>
      </c>
      <c r="H139" s="231" t="s">
        <v>486</v>
      </c>
      <c r="I139" t="s">
        <v>30</v>
      </c>
      <c r="J139" s="201" t="s">
        <v>487</v>
      </c>
      <c r="K139" s="282" t="s">
        <v>493</v>
      </c>
      <c r="L139" s="201" t="s">
        <v>263</v>
      </c>
      <c r="M139" s="201" t="s">
        <v>353</v>
      </c>
      <c r="N139" s="201" t="s">
        <v>487</v>
      </c>
      <c r="O139" s="201" t="s">
        <v>353</v>
      </c>
      <c r="P139" s="201" t="s">
        <v>353</v>
      </c>
      <c r="V139" s="189"/>
      <c r="W139" s="189"/>
    </row>
    <row r="140" spans="1:23" ht="15" customHeight="1" x14ac:dyDescent="0.45">
      <c r="A140" s="201" t="s">
        <v>349</v>
      </c>
      <c r="B140" s="201" t="s">
        <v>24</v>
      </c>
      <c r="C140" s="201">
        <v>4049</v>
      </c>
      <c r="D140" s="201" t="s">
        <v>482</v>
      </c>
      <c r="E140" s="191" t="s">
        <v>494</v>
      </c>
      <c r="F140" s="201" t="s">
        <v>100</v>
      </c>
      <c r="G140" t="s">
        <v>485</v>
      </c>
      <c r="H140" s="231" t="s">
        <v>486</v>
      </c>
      <c r="I140" t="s">
        <v>30</v>
      </c>
      <c r="J140" s="201" t="s">
        <v>487</v>
      </c>
      <c r="K140" s="241" t="s">
        <v>495</v>
      </c>
      <c r="L140" s="201" t="s">
        <v>263</v>
      </c>
      <c r="M140" s="201" t="s">
        <v>353</v>
      </c>
      <c r="N140" s="201" t="s">
        <v>487</v>
      </c>
      <c r="O140" s="201" t="s">
        <v>353</v>
      </c>
      <c r="P140" s="201" t="s">
        <v>353</v>
      </c>
      <c r="V140" s="194"/>
      <c r="W140" s="194"/>
    </row>
    <row r="141" spans="1:23" ht="15" customHeight="1" x14ac:dyDescent="0.45">
      <c r="A141" s="201" t="s">
        <v>349</v>
      </c>
      <c r="B141" s="201" t="s">
        <v>24</v>
      </c>
      <c r="C141" s="201">
        <v>4049</v>
      </c>
      <c r="D141" s="201" t="s">
        <v>496</v>
      </c>
      <c r="E141" s="201" t="s">
        <v>497</v>
      </c>
      <c r="F141" s="201" t="s">
        <v>100</v>
      </c>
      <c r="G141" t="s">
        <v>485</v>
      </c>
      <c r="H141" s="231" t="s">
        <v>498</v>
      </c>
      <c r="I141" t="s">
        <v>30</v>
      </c>
      <c r="J141" s="201" t="s">
        <v>499</v>
      </c>
      <c r="K141" s="282" t="s">
        <v>500</v>
      </c>
      <c r="L141" s="201" t="s">
        <v>263</v>
      </c>
      <c r="M141" s="201" t="s">
        <v>353</v>
      </c>
      <c r="N141" s="201" t="s">
        <v>353</v>
      </c>
      <c r="O141" s="283" t="s">
        <v>370</v>
      </c>
      <c r="P141" s="201" t="s">
        <v>353</v>
      </c>
      <c r="T141" t="s">
        <v>33</v>
      </c>
      <c r="U141" t="s">
        <v>33</v>
      </c>
      <c r="V141" s="189"/>
      <c r="W141" s="189"/>
    </row>
    <row r="142" spans="1:23" ht="15" customHeight="1" x14ac:dyDescent="0.45">
      <c r="A142" s="201" t="s">
        <v>349</v>
      </c>
      <c r="B142" s="201" t="s">
        <v>24</v>
      </c>
      <c r="C142" s="201">
        <v>4049</v>
      </c>
      <c r="D142" s="201" t="s">
        <v>496</v>
      </c>
      <c r="E142" s="201" t="s">
        <v>497</v>
      </c>
      <c r="F142" s="201" t="s">
        <v>100</v>
      </c>
      <c r="G142" t="s">
        <v>485</v>
      </c>
      <c r="H142" s="231" t="s">
        <v>498</v>
      </c>
      <c r="I142" t="s">
        <v>30</v>
      </c>
      <c r="J142" s="201" t="s">
        <v>499</v>
      </c>
      <c r="K142" s="282" t="s">
        <v>501</v>
      </c>
      <c r="L142" s="201" t="s">
        <v>263</v>
      </c>
      <c r="M142" s="201" t="s">
        <v>353</v>
      </c>
      <c r="N142" s="201" t="s">
        <v>353</v>
      </c>
      <c r="O142" s="283" t="s">
        <v>370</v>
      </c>
      <c r="P142" s="201" t="s">
        <v>353</v>
      </c>
      <c r="V142" s="194"/>
      <c r="W142" s="194"/>
    </row>
    <row r="143" spans="1:23" ht="15" customHeight="1" x14ac:dyDescent="0.45">
      <c r="A143" t="s">
        <v>502</v>
      </c>
      <c r="B143" t="s">
        <v>116</v>
      </c>
      <c r="C143">
        <v>4105</v>
      </c>
      <c r="D143" s="163" t="s">
        <v>503</v>
      </c>
      <c r="E143" s="163" t="s">
        <v>504</v>
      </c>
      <c r="F143" s="163"/>
      <c r="G143" t="s">
        <v>505</v>
      </c>
      <c r="H143" s="165" t="s">
        <v>506</v>
      </c>
      <c r="I143" s="115" t="s">
        <v>53</v>
      </c>
      <c r="J143" s="163"/>
      <c r="K143" s="178"/>
      <c r="L143" s="163"/>
      <c r="N143" t="s">
        <v>33</v>
      </c>
      <c r="P143" s="284"/>
      <c r="T143" t="s">
        <v>102</v>
      </c>
      <c r="U143" t="s">
        <v>33</v>
      </c>
      <c r="V143" s="189"/>
      <c r="W143" s="189"/>
    </row>
    <row r="144" spans="1:23" ht="15" customHeight="1" x14ac:dyDescent="0.45">
      <c r="A144" s="201" t="s">
        <v>349</v>
      </c>
      <c r="B144" s="201" t="s">
        <v>24</v>
      </c>
      <c r="C144" s="201">
        <v>4049</v>
      </c>
      <c r="D144" s="201" t="s">
        <v>496</v>
      </c>
      <c r="E144" s="201" t="s">
        <v>497</v>
      </c>
      <c r="F144" s="201" t="s">
        <v>100</v>
      </c>
      <c r="G144" t="s">
        <v>485</v>
      </c>
      <c r="H144" s="231" t="s">
        <v>498</v>
      </c>
      <c r="I144" t="s">
        <v>30</v>
      </c>
      <c r="J144" s="201" t="s">
        <v>499</v>
      </c>
      <c r="K144" s="282" t="s">
        <v>507</v>
      </c>
      <c r="L144" s="201" t="s">
        <v>263</v>
      </c>
      <c r="M144" s="201" t="s">
        <v>353</v>
      </c>
      <c r="N144" s="283" t="s">
        <v>370</v>
      </c>
      <c r="O144" s="201" t="s">
        <v>353</v>
      </c>
      <c r="P144" s="201" t="s">
        <v>353</v>
      </c>
      <c r="V144" s="194"/>
      <c r="W144" s="194"/>
    </row>
    <row r="145" spans="1:23" ht="15" customHeight="1" x14ac:dyDescent="0.45">
      <c r="A145" s="201" t="s">
        <v>349</v>
      </c>
      <c r="B145" s="201" t="s">
        <v>24</v>
      </c>
      <c r="C145" s="201">
        <v>4049</v>
      </c>
      <c r="D145" s="201" t="s">
        <v>508</v>
      </c>
      <c r="E145" s="201" t="s">
        <v>509</v>
      </c>
      <c r="F145" s="201" t="s">
        <v>100</v>
      </c>
      <c r="G145" t="s">
        <v>485</v>
      </c>
      <c r="H145" s="231" t="s">
        <v>510</v>
      </c>
      <c r="I145" t="s">
        <v>30</v>
      </c>
      <c r="J145" s="201" t="s">
        <v>511</v>
      </c>
      <c r="K145" s="282" t="s">
        <v>512</v>
      </c>
      <c r="L145" s="201" t="s">
        <v>263</v>
      </c>
      <c r="M145" s="201" t="s">
        <v>353</v>
      </c>
      <c r="N145" s="201" t="s">
        <v>353</v>
      </c>
      <c r="O145" s="201" t="s">
        <v>511</v>
      </c>
      <c r="P145" s="201" t="s">
        <v>353</v>
      </c>
      <c r="T145" t="s">
        <v>33</v>
      </c>
      <c r="U145" t="s">
        <v>33</v>
      </c>
      <c r="V145" s="189"/>
      <c r="W145" s="189"/>
    </row>
    <row r="146" spans="1:23" ht="15" customHeight="1" x14ac:dyDescent="0.45">
      <c r="A146" s="201" t="s">
        <v>349</v>
      </c>
      <c r="B146" s="201" t="s">
        <v>24</v>
      </c>
      <c r="C146" s="201">
        <v>4049</v>
      </c>
      <c r="D146" s="201" t="s">
        <v>508</v>
      </c>
      <c r="E146" s="201" t="s">
        <v>509</v>
      </c>
      <c r="F146" s="201" t="s">
        <v>100</v>
      </c>
      <c r="G146" t="s">
        <v>485</v>
      </c>
      <c r="H146" s="231" t="s">
        <v>510</v>
      </c>
      <c r="I146" t="s">
        <v>30</v>
      </c>
      <c r="J146" s="201" t="s">
        <v>511</v>
      </c>
      <c r="K146" s="282" t="s">
        <v>513</v>
      </c>
      <c r="L146" s="201" t="s">
        <v>263</v>
      </c>
      <c r="M146" s="201" t="s">
        <v>353</v>
      </c>
      <c r="N146" s="201" t="s">
        <v>511</v>
      </c>
      <c r="O146" s="201" t="s">
        <v>353</v>
      </c>
      <c r="P146" s="201" t="s">
        <v>353</v>
      </c>
      <c r="V146" s="194"/>
      <c r="W146" s="194"/>
    </row>
    <row r="147" spans="1:23" ht="15" customHeight="1" x14ac:dyDescent="0.45">
      <c r="A147" s="201" t="s">
        <v>349</v>
      </c>
      <c r="B147" s="201" t="s">
        <v>24</v>
      </c>
      <c r="C147" s="201">
        <v>4049</v>
      </c>
      <c r="D147" s="201" t="s">
        <v>508</v>
      </c>
      <c r="E147" s="201" t="s">
        <v>509</v>
      </c>
      <c r="F147" s="201" t="s">
        <v>100</v>
      </c>
      <c r="G147" t="s">
        <v>485</v>
      </c>
      <c r="H147" s="231" t="s">
        <v>510</v>
      </c>
      <c r="I147" t="s">
        <v>30</v>
      </c>
      <c r="J147" s="201" t="s">
        <v>511</v>
      </c>
      <c r="K147" s="282" t="s">
        <v>514</v>
      </c>
      <c r="L147" s="201" t="s">
        <v>263</v>
      </c>
      <c r="M147" s="201" t="s">
        <v>353</v>
      </c>
      <c r="N147" s="201" t="s">
        <v>511</v>
      </c>
      <c r="O147" s="201" t="s">
        <v>353</v>
      </c>
      <c r="P147" s="201" t="s">
        <v>353</v>
      </c>
      <c r="V147" s="189"/>
      <c r="W147" s="189"/>
    </row>
    <row r="148" spans="1:23" ht="15" customHeight="1" x14ac:dyDescent="0.45">
      <c r="A148" s="201" t="s">
        <v>349</v>
      </c>
      <c r="B148" s="201" t="s">
        <v>24</v>
      </c>
      <c r="C148" s="201">
        <v>4049</v>
      </c>
      <c r="D148" s="201" t="s">
        <v>515</v>
      </c>
      <c r="E148" s="201" t="s">
        <v>516</v>
      </c>
      <c r="F148" s="201" t="s">
        <v>100</v>
      </c>
      <c r="G148" t="s">
        <v>485</v>
      </c>
      <c r="H148" s="231" t="s">
        <v>517</v>
      </c>
      <c r="I148" t="s">
        <v>30</v>
      </c>
      <c r="J148" s="201" t="s">
        <v>499</v>
      </c>
      <c r="K148" s="282" t="s">
        <v>512</v>
      </c>
      <c r="L148" s="201" t="s">
        <v>263</v>
      </c>
      <c r="M148" s="201" t="s">
        <v>353</v>
      </c>
      <c r="N148" s="201" t="s">
        <v>353</v>
      </c>
      <c r="O148" s="283" t="s">
        <v>370</v>
      </c>
      <c r="P148" s="201" t="s">
        <v>353</v>
      </c>
      <c r="T148" t="s">
        <v>33</v>
      </c>
      <c r="U148" t="s">
        <v>33</v>
      </c>
      <c r="V148" s="194"/>
      <c r="W148" s="194"/>
    </row>
    <row r="149" spans="1:23" ht="15" customHeight="1" x14ac:dyDescent="0.45">
      <c r="A149" s="201" t="s">
        <v>349</v>
      </c>
      <c r="B149" s="201" t="s">
        <v>24</v>
      </c>
      <c r="C149" s="201">
        <v>4049</v>
      </c>
      <c r="D149" s="201" t="s">
        <v>515</v>
      </c>
      <c r="E149" s="201" t="s">
        <v>516</v>
      </c>
      <c r="F149" s="201" t="s">
        <v>100</v>
      </c>
      <c r="G149" t="s">
        <v>485</v>
      </c>
      <c r="H149" s="231" t="s">
        <v>517</v>
      </c>
      <c r="I149" t="s">
        <v>30</v>
      </c>
      <c r="J149" s="201" t="s">
        <v>499</v>
      </c>
      <c r="K149" s="282" t="s">
        <v>513</v>
      </c>
      <c r="L149" s="201" t="s">
        <v>263</v>
      </c>
      <c r="M149" s="201" t="s">
        <v>353</v>
      </c>
      <c r="N149" s="283" t="s">
        <v>370</v>
      </c>
      <c r="O149" s="201" t="s">
        <v>353</v>
      </c>
      <c r="P149" s="201" t="s">
        <v>353</v>
      </c>
      <c r="V149" s="189"/>
      <c r="W149" s="189"/>
    </row>
    <row r="150" spans="1:23" ht="15" customHeight="1" x14ac:dyDescent="0.45">
      <c r="A150" s="201" t="s">
        <v>349</v>
      </c>
      <c r="B150" s="201" t="s">
        <v>24</v>
      </c>
      <c r="C150" s="201">
        <v>4049</v>
      </c>
      <c r="D150" s="201" t="s">
        <v>515</v>
      </c>
      <c r="E150" s="201" t="s">
        <v>516</v>
      </c>
      <c r="F150" s="201" t="s">
        <v>100</v>
      </c>
      <c r="G150" t="s">
        <v>485</v>
      </c>
      <c r="H150" s="231" t="s">
        <v>517</v>
      </c>
      <c r="I150" t="s">
        <v>30</v>
      </c>
      <c r="J150" s="201" t="s">
        <v>499</v>
      </c>
      <c r="K150" s="282" t="s">
        <v>518</v>
      </c>
      <c r="L150" s="201" t="s">
        <v>263</v>
      </c>
      <c r="M150" s="201" t="s">
        <v>353</v>
      </c>
      <c r="N150" s="201" t="s">
        <v>353</v>
      </c>
      <c r="O150" s="283" t="s">
        <v>370</v>
      </c>
      <c r="P150" s="201" t="s">
        <v>353</v>
      </c>
      <c r="V150" s="194"/>
      <c r="W150" s="194"/>
    </row>
    <row r="151" spans="1:23" ht="15" customHeight="1" x14ac:dyDescent="0.45">
      <c r="A151" s="201" t="s">
        <v>349</v>
      </c>
      <c r="B151" s="201" t="s">
        <v>24</v>
      </c>
      <c r="C151" s="201">
        <v>4049</v>
      </c>
      <c r="D151" s="201" t="s">
        <v>515</v>
      </c>
      <c r="E151" s="201" t="s">
        <v>516</v>
      </c>
      <c r="F151" s="201" t="s">
        <v>100</v>
      </c>
      <c r="G151" t="s">
        <v>485</v>
      </c>
      <c r="H151" s="231" t="s">
        <v>517</v>
      </c>
      <c r="I151" t="s">
        <v>30</v>
      </c>
      <c r="J151" s="201" t="s">
        <v>499</v>
      </c>
      <c r="K151" s="282" t="s">
        <v>519</v>
      </c>
      <c r="L151" s="201" t="s">
        <v>263</v>
      </c>
      <c r="M151" s="201" t="s">
        <v>353</v>
      </c>
      <c r="N151" s="283" t="s">
        <v>370</v>
      </c>
      <c r="O151" s="201" t="s">
        <v>353</v>
      </c>
      <c r="P151" s="201" t="s">
        <v>353</v>
      </c>
      <c r="V151" s="189"/>
      <c r="W151" s="189"/>
    </row>
    <row r="152" spans="1:23" ht="15" customHeight="1" x14ac:dyDescent="0.45">
      <c r="A152" s="163" t="s">
        <v>349</v>
      </c>
      <c r="B152" s="163" t="s">
        <v>38</v>
      </c>
      <c r="C152" s="163">
        <v>3567</v>
      </c>
      <c r="D152" s="163" t="s">
        <v>520</v>
      </c>
      <c r="E152" s="115" t="s">
        <v>521</v>
      </c>
      <c r="G152" s="169" t="s">
        <v>522</v>
      </c>
      <c r="H152" t="s">
        <v>523</v>
      </c>
      <c r="I152" t="s">
        <v>30</v>
      </c>
      <c r="J152" s="163" t="s">
        <v>524</v>
      </c>
      <c r="K152" s="200" t="s">
        <v>525</v>
      </c>
      <c r="L152" s="200" t="s">
        <v>32</v>
      </c>
      <c r="M152" s="200"/>
      <c r="N152" s="200"/>
      <c r="O152" s="200" t="s">
        <v>33</v>
      </c>
      <c r="P152" s="200"/>
      <c r="V152" s="194"/>
      <c r="W152" s="194"/>
    </row>
    <row r="153" spans="1:23" ht="15" customHeight="1" x14ac:dyDescent="0.45">
      <c r="A153" s="163" t="s">
        <v>349</v>
      </c>
      <c r="B153" s="163" t="s">
        <v>38</v>
      </c>
      <c r="C153" s="163">
        <v>3567</v>
      </c>
      <c r="D153" s="163" t="s">
        <v>520</v>
      </c>
      <c r="E153" s="115" t="s">
        <v>521</v>
      </c>
      <c r="G153" s="169" t="s">
        <v>522</v>
      </c>
      <c r="H153" t="s">
        <v>523</v>
      </c>
      <c r="I153" t="s">
        <v>30</v>
      </c>
      <c r="J153" s="163" t="s">
        <v>524</v>
      </c>
      <c r="K153" s="214" t="s">
        <v>526</v>
      </c>
      <c r="L153" s="200" t="s">
        <v>32</v>
      </c>
      <c r="M153" s="200"/>
      <c r="N153" s="200" t="s">
        <v>33</v>
      </c>
      <c r="O153" s="200"/>
      <c r="P153" s="200" t="s">
        <v>527</v>
      </c>
      <c r="V153" s="189"/>
      <c r="W153" s="189"/>
    </row>
    <row r="154" spans="1:23" ht="15" customHeight="1" x14ac:dyDescent="0.45">
      <c r="A154" s="163" t="s">
        <v>349</v>
      </c>
      <c r="B154" s="163" t="s">
        <v>38</v>
      </c>
      <c r="C154" s="163">
        <v>3567</v>
      </c>
      <c r="D154" s="163" t="s">
        <v>520</v>
      </c>
      <c r="E154" s="115" t="s">
        <v>521</v>
      </c>
      <c r="G154" s="169" t="s">
        <v>522</v>
      </c>
      <c r="H154" t="s">
        <v>523</v>
      </c>
      <c r="I154" t="s">
        <v>30</v>
      </c>
      <c r="J154" s="163" t="s">
        <v>524</v>
      </c>
      <c r="K154" s="200" t="s">
        <v>528</v>
      </c>
      <c r="L154" s="200" t="s">
        <v>32</v>
      </c>
      <c r="M154" s="200"/>
      <c r="N154" s="200"/>
      <c r="O154" s="200" t="s">
        <v>33</v>
      </c>
      <c r="P154" s="200"/>
      <c r="T154" t="s">
        <v>33</v>
      </c>
      <c r="U154" t="s">
        <v>33</v>
      </c>
      <c r="V154" s="194"/>
      <c r="W154" s="194"/>
    </row>
    <row r="155" spans="1:23" ht="15" customHeight="1" x14ac:dyDescent="0.45">
      <c r="A155" t="s">
        <v>529</v>
      </c>
      <c r="B155" t="s">
        <v>38</v>
      </c>
      <c r="C155">
        <v>3431</v>
      </c>
      <c r="D155" t="s">
        <v>530</v>
      </c>
      <c r="E155" t="s">
        <v>531</v>
      </c>
      <c r="G155" t="s">
        <v>532</v>
      </c>
      <c r="H155" t="s">
        <v>154</v>
      </c>
      <c r="I155" t="s">
        <v>30</v>
      </c>
      <c r="J155" s="200" t="s">
        <v>533</v>
      </c>
      <c r="L155" t="s">
        <v>32</v>
      </c>
      <c r="P155" s="200" t="s">
        <v>534</v>
      </c>
      <c r="T155" t="s">
        <v>33</v>
      </c>
      <c r="U155" t="s">
        <v>357</v>
      </c>
      <c r="V155" s="189"/>
      <c r="W155" s="189"/>
    </row>
    <row r="156" spans="1:23" ht="15" customHeight="1" x14ac:dyDescent="0.45">
      <c r="A156" t="s">
        <v>529</v>
      </c>
      <c r="B156" t="s">
        <v>535</v>
      </c>
      <c r="C156">
        <v>4170</v>
      </c>
      <c r="D156" s="225" t="s">
        <v>536</v>
      </c>
      <c r="E156" s="200" t="s">
        <v>537</v>
      </c>
      <c r="G156" t="s">
        <v>538</v>
      </c>
      <c r="H156" s="162" t="s">
        <v>539</v>
      </c>
      <c r="I156" s="115" t="s">
        <v>30</v>
      </c>
      <c r="K156" t="s">
        <v>540</v>
      </c>
      <c r="L156" t="s">
        <v>32</v>
      </c>
      <c r="O156" t="s">
        <v>33</v>
      </c>
      <c r="S156" t="s">
        <v>541</v>
      </c>
      <c r="T156" t="s">
        <v>33</v>
      </c>
      <c r="U156" t="s">
        <v>33</v>
      </c>
      <c r="V156" s="194"/>
      <c r="W156" s="194"/>
    </row>
    <row r="157" spans="1:23" ht="15" customHeight="1" x14ac:dyDescent="0.45">
      <c r="A157" s="249" t="s">
        <v>529</v>
      </c>
      <c r="B157" s="249" t="s">
        <v>38</v>
      </c>
      <c r="C157" s="249">
        <v>3431</v>
      </c>
      <c r="D157" s="250" t="s">
        <v>542</v>
      </c>
      <c r="E157" s="193" t="s">
        <v>543</v>
      </c>
      <c r="F157" s="193"/>
      <c r="G157" s="193" t="s">
        <v>532</v>
      </c>
      <c r="H157" s="193" t="s">
        <v>154</v>
      </c>
      <c r="I157" s="252" t="s">
        <v>53</v>
      </c>
      <c r="J157" s="251" t="s">
        <v>544</v>
      </c>
      <c r="K157" s="193"/>
      <c r="L157" s="193" t="s">
        <v>32</v>
      </c>
      <c r="M157" s="193"/>
      <c r="N157" s="193"/>
      <c r="O157" s="193"/>
      <c r="P157" s="217" t="s">
        <v>545</v>
      </c>
      <c r="Q157" s="193"/>
      <c r="R157" s="193"/>
      <c r="S157" s="193" t="s">
        <v>546</v>
      </c>
      <c r="T157" s="249" t="s">
        <v>33</v>
      </c>
      <c r="U157" s="193" t="s">
        <v>357</v>
      </c>
      <c r="V157" s="189"/>
      <c r="W157" s="189"/>
    </row>
    <row r="158" spans="1:23" ht="15" customHeight="1" x14ac:dyDescent="0.45">
      <c r="A158" s="164" t="s">
        <v>547</v>
      </c>
      <c r="B158" s="64" t="s">
        <v>116</v>
      </c>
      <c r="C158" s="64" t="s">
        <v>548</v>
      </c>
      <c r="D158" s="260" t="s">
        <v>549</v>
      </c>
      <c r="E158" s="64" t="s">
        <v>550</v>
      </c>
      <c r="F158" s="64"/>
      <c r="G158" s="64" t="s">
        <v>551</v>
      </c>
      <c r="H158" s="64" t="s">
        <v>154</v>
      </c>
      <c r="I158" s="261" t="s">
        <v>30</v>
      </c>
      <c r="J158" s="64"/>
      <c r="K158" s="64"/>
      <c r="L158" s="64"/>
      <c r="M158" s="64"/>
      <c r="N158" s="64" t="s">
        <v>33</v>
      </c>
      <c r="O158" s="64"/>
      <c r="P158" s="64"/>
      <c r="Q158" s="64"/>
      <c r="R158" s="64"/>
      <c r="S158" s="64" t="s">
        <v>552</v>
      </c>
      <c r="T158" s="64" t="s">
        <v>102</v>
      </c>
      <c r="U158" s="64" t="s">
        <v>33</v>
      </c>
      <c r="V158" s="194"/>
      <c r="W158" s="194"/>
    </row>
    <row r="159" spans="1:23" ht="15" customHeight="1" x14ac:dyDescent="0.45">
      <c r="A159" s="163" t="s">
        <v>547</v>
      </c>
      <c r="B159" t="s">
        <v>24</v>
      </c>
      <c r="C159">
        <v>4174</v>
      </c>
      <c r="D159" s="225" t="s">
        <v>553</v>
      </c>
      <c r="E159" s="197" t="s">
        <v>554</v>
      </c>
      <c r="G159" t="s">
        <v>555</v>
      </c>
      <c r="H159" s="162" t="s">
        <v>556</v>
      </c>
      <c r="I159" s="115" t="s">
        <v>30</v>
      </c>
      <c r="J159" t="s">
        <v>69</v>
      </c>
      <c r="K159" s="214" t="s">
        <v>557</v>
      </c>
      <c r="L159" t="s">
        <v>32</v>
      </c>
      <c r="O159" t="s">
        <v>33</v>
      </c>
      <c r="P159" s="200" t="s">
        <v>558</v>
      </c>
      <c r="S159" t="s">
        <v>552</v>
      </c>
      <c r="T159" t="s">
        <v>33</v>
      </c>
      <c r="U159" t="s">
        <v>33</v>
      </c>
      <c r="V159" s="189"/>
      <c r="W159" s="189"/>
    </row>
    <row r="160" spans="1:23" ht="15" customHeight="1" x14ac:dyDescent="0.45">
      <c r="A160" s="163" t="s">
        <v>547</v>
      </c>
      <c r="B160" t="s">
        <v>24</v>
      </c>
      <c r="C160">
        <v>4174</v>
      </c>
      <c r="D160" s="225" t="s">
        <v>553</v>
      </c>
      <c r="E160" s="197" t="s">
        <v>554</v>
      </c>
      <c r="G160" t="s">
        <v>555</v>
      </c>
      <c r="H160" s="162" t="s">
        <v>556</v>
      </c>
      <c r="I160" s="115" t="s">
        <v>30</v>
      </c>
      <c r="J160" t="s">
        <v>69</v>
      </c>
      <c r="K160" s="214" t="s">
        <v>559</v>
      </c>
      <c r="L160" t="s">
        <v>32</v>
      </c>
      <c r="N160" t="s">
        <v>33</v>
      </c>
      <c r="P160" s="200" t="s">
        <v>560</v>
      </c>
      <c r="V160" s="194"/>
      <c r="W160" s="194"/>
    </row>
    <row r="161" spans="1:23" ht="15" customHeight="1" x14ac:dyDescent="0.45">
      <c r="A161" s="163" t="s">
        <v>547</v>
      </c>
      <c r="B161" t="s">
        <v>24</v>
      </c>
      <c r="C161">
        <v>4174</v>
      </c>
      <c r="D161" s="225" t="s">
        <v>553</v>
      </c>
      <c r="E161" s="197" t="s">
        <v>554</v>
      </c>
      <c r="G161" t="s">
        <v>555</v>
      </c>
      <c r="H161" s="162" t="s">
        <v>556</v>
      </c>
      <c r="I161" s="115" t="s">
        <v>30</v>
      </c>
      <c r="J161" t="s">
        <v>69</v>
      </c>
      <c r="K161" s="214" t="s">
        <v>561</v>
      </c>
      <c r="L161" t="s">
        <v>32</v>
      </c>
      <c r="O161" t="s">
        <v>33</v>
      </c>
      <c r="P161" s="200" t="s">
        <v>562</v>
      </c>
      <c r="V161" s="189"/>
      <c r="W161" s="189"/>
    </row>
    <row r="162" spans="1:23" ht="15" customHeight="1" x14ac:dyDescent="0.45">
      <c r="A162" s="163" t="s">
        <v>547</v>
      </c>
      <c r="B162" t="s">
        <v>24</v>
      </c>
      <c r="C162">
        <v>4174</v>
      </c>
      <c r="D162" t="s">
        <v>563</v>
      </c>
      <c r="E162" s="200" t="s">
        <v>564</v>
      </c>
      <c r="F162" t="s">
        <v>565</v>
      </c>
      <c r="G162" t="s">
        <v>555</v>
      </c>
      <c r="H162" s="162" t="s">
        <v>566</v>
      </c>
      <c r="I162" s="115" t="s">
        <v>30</v>
      </c>
      <c r="J162" t="s">
        <v>136</v>
      </c>
      <c r="K162" s="214" t="s">
        <v>567</v>
      </c>
      <c r="L162" t="s">
        <v>32</v>
      </c>
      <c r="O162" t="s">
        <v>33</v>
      </c>
      <c r="P162" s="200" t="s">
        <v>568</v>
      </c>
      <c r="S162" t="s">
        <v>552</v>
      </c>
      <c r="T162" t="s">
        <v>33</v>
      </c>
      <c r="U162" t="s">
        <v>33</v>
      </c>
      <c r="V162" s="194"/>
      <c r="W162" s="194"/>
    </row>
    <row r="163" spans="1:23" ht="15" customHeight="1" x14ac:dyDescent="0.45">
      <c r="A163" s="163" t="s">
        <v>547</v>
      </c>
      <c r="B163" t="s">
        <v>24</v>
      </c>
      <c r="C163">
        <v>4174</v>
      </c>
      <c r="D163" t="s">
        <v>563</v>
      </c>
      <c r="E163" s="200" t="s">
        <v>564</v>
      </c>
      <c r="F163" t="s">
        <v>565</v>
      </c>
      <c r="G163" t="s">
        <v>555</v>
      </c>
      <c r="H163" s="162" t="s">
        <v>566</v>
      </c>
      <c r="I163" s="115" t="s">
        <v>30</v>
      </c>
      <c r="J163" t="s">
        <v>136</v>
      </c>
      <c r="K163" s="214" t="s">
        <v>569</v>
      </c>
      <c r="L163" t="s">
        <v>32</v>
      </c>
      <c r="O163" t="s">
        <v>33</v>
      </c>
      <c r="P163" s="200" t="s">
        <v>568</v>
      </c>
      <c r="V163" s="189"/>
      <c r="W163" s="189"/>
    </row>
    <row r="164" spans="1:23" ht="15" customHeight="1" x14ac:dyDescent="0.45">
      <c r="A164" s="163" t="s">
        <v>547</v>
      </c>
      <c r="B164" t="s">
        <v>24</v>
      </c>
      <c r="C164">
        <v>4174</v>
      </c>
      <c r="D164" t="s">
        <v>563</v>
      </c>
      <c r="E164" s="200" t="s">
        <v>564</v>
      </c>
      <c r="F164" t="s">
        <v>565</v>
      </c>
      <c r="G164" t="s">
        <v>555</v>
      </c>
      <c r="H164" s="162" t="s">
        <v>566</v>
      </c>
      <c r="I164" s="115" t="s">
        <v>30</v>
      </c>
      <c r="J164" t="s">
        <v>136</v>
      </c>
      <c r="K164" s="214" t="s">
        <v>570</v>
      </c>
      <c r="L164" t="s">
        <v>32</v>
      </c>
      <c r="N164" t="s">
        <v>33</v>
      </c>
      <c r="P164" s="200" t="s">
        <v>568</v>
      </c>
      <c r="V164" s="194"/>
      <c r="W164" s="194"/>
    </row>
    <row r="165" spans="1:23" ht="15" customHeight="1" x14ac:dyDescent="0.45">
      <c r="A165" s="163" t="s">
        <v>547</v>
      </c>
      <c r="B165" t="s">
        <v>24</v>
      </c>
      <c r="C165">
        <v>4174</v>
      </c>
      <c r="D165" t="s">
        <v>563</v>
      </c>
      <c r="E165" s="200" t="s">
        <v>564</v>
      </c>
      <c r="F165" t="s">
        <v>565</v>
      </c>
      <c r="G165" t="s">
        <v>555</v>
      </c>
      <c r="H165" s="162" t="s">
        <v>566</v>
      </c>
      <c r="I165" s="115" t="s">
        <v>30</v>
      </c>
      <c r="J165" t="s">
        <v>136</v>
      </c>
      <c r="K165" s="214" t="s">
        <v>571</v>
      </c>
      <c r="L165" t="s">
        <v>32</v>
      </c>
      <c r="O165" t="s">
        <v>33</v>
      </c>
      <c r="P165" s="200" t="s">
        <v>568</v>
      </c>
      <c r="V165" s="189"/>
      <c r="W165" s="189"/>
    </row>
    <row r="166" spans="1:23" ht="15" customHeight="1" x14ac:dyDescent="0.45">
      <c r="A166" s="163" t="s">
        <v>547</v>
      </c>
      <c r="B166" t="s">
        <v>24</v>
      </c>
      <c r="C166">
        <v>4174</v>
      </c>
      <c r="D166" t="s">
        <v>572</v>
      </c>
      <c r="E166" t="s">
        <v>573</v>
      </c>
      <c r="G166" t="s">
        <v>555</v>
      </c>
      <c r="H166" s="162" t="s">
        <v>574</v>
      </c>
      <c r="I166" s="115" t="s">
        <v>30</v>
      </c>
      <c r="J166" t="s">
        <v>62</v>
      </c>
      <c r="K166" s="214" t="s">
        <v>575</v>
      </c>
      <c r="L166" t="s">
        <v>32</v>
      </c>
      <c r="O166" t="s">
        <v>33</v>
      </c>
      <c r="P166" s="200" t="s">
        <v>576</v>
      </c>
      <c r="S166" t="s">
        <v>552</v>
      </c>
      <c r="T166" t="s">
        <v>33</v>
      </c>
      <c r="U166" t="s">
        <v>33</v>
      </c>
      <c r="V166" s="194"/>
      <c r="W166" s="194"/>
    </row>
    <row r="167" spans="1:23" ht="15" customHeight="1" x14ac:dyDescent="0.45">
      <c r="A167" s="163" t="s">
        <v>547</v>
      </c>
      <c r="B167" t="s">
        <v>24</v>
      </c>
      <c r="C167">
        <v>4174</v>
      </c>
      <c r="D167" t="s">
        <v>572</v>
      </c>
      <c r="E167" t="s">
        <v>573</v>
      </c>
      <c r="G167" t="s">
        <v>555</v>
      </c>
      <c r="H167" s="162" t="s">
        <v>574</v>
      </c>
      <c r="I167" s="115" t="s">
        <v>30</v>
      </c>
      <c r="J167" t="s">
        <v>62</v>
      </c>
      <c r="K167" s="214" t="s">
        <v>577</v>
      </c>
      <c r="L167" t="s">
        <v>32</v>
      </c>
      <c r="O167" t="s">
        <v>33</v>
      </c>
      <c r="P167" s="200" t="s">
        <v>578</v>
      </c>
      <c r="V167" s="189"/>
      <c r="W167" s="189"/>
    </row>
    <row r="168" spans="1:23" ht="15" customHeight="1" x14ac:dyDescent="0.45">
      <c r="A168" s="163" t="s">
        <v>547</v>
      </c>
      <c r="B168" t="s">
        <v>24</v>
      </c>
      <c r="C168">
        <v>4174</v>
      </c>
      <c r="D168" t="s">
        <v>572</v>
      </c>
      <c r="E168" t="s">
        <v>573</v>
      </c>
      <c r="G168" t="s">
        <v>555</v>
      </c>
      <c r="H168" s="162" t="s">
        <v>574</v>
      </c>
      <c r="I168" s="115" t="s">
        <v>30</v>
      </c>
      <c r="J168" t="s">
        <v>62</v>
      </c>
      <c r="K168" s="214" t="s">
        <v>579</v>
      </c>
      <c r="L168" t="s">
        <v>32</v>
      </c>
      <c r="N168" t="s">
        <v>33</v>
      </c>
      <c r="P168" s="200" t="s">
        <v>580</v>
      </c>
      <c r="V168" s="194"/>
      <c r="W168" s="194"/>
    </row>
    <row r="169" spans="1:23" ht="15" customHeight="1" x14ac:dyDescent="0.45">
      <c r="A169" s="163" t="s">
        <v>547</v>
      </c>
      <c r="B169" t="s">
        <v>24</v>
      </c>
      <c r="C169">
        <v>4174</v>
      </c>
      <c r="D169" t="s">
        <v>581</v>
      </c>
      <c r="E169" s="200" t="s">
        <v>582</v>
      </c>
      <c r="G169" t="s">
        <v>555</v>
      </c>
      <c r="H169" s="162" t="s">
        <v>583</v>
      </c>
      <c r="I169" s="115" t="s">
        <v>30</v>
      </c>
      <c r="J169" t="s">
        <v>132</v>
      </c>
      <c r="K169" s="214" t="s">
        <v>584</v>
      </c>
      <c r="L169" t="s">
        <v>32</v>
      </c>
      <c r="O169" t="s">
        <v>33</v>
      </c>
      <c r="P169" s="200" t="s">
        <v>585</v>
      </c>
      <c r="S169" t="s">
        <v>552</v>
      </c>
      <c r="T169" t="s">
        <v>33</v>
      </c>
      <c r="U169" t="s">
        <v>33</v>
      </c>
      <c r="V169" s="189"/>
      <c r="W169" s="189"/>
    </row>
    <row r="170" spans="1:23" ht="15" customHeight="1" x14ac:dyDescent="0.45">
      <c r="A170" s="163" t="s">
        <v>547</v>
      </c>
      <c r="B170" t="s">
        <v>24</v>
      </c>
      <c r="C170">
        <v>4174</v>
      </c>
      <c r="D170" t="s">
        <v>581</v>
      </c>
      <c r="E170" s="200" t="s">
        <v>582</v>
      </c>
      <c r="G170" t="s">
        <v>555</v>
      </c>
      <c r="H170" s="162" t="s">
        <v>583</v>
      </c>
      <c r="I170" s="115" t="s">
        <v>30</v>
      </c>
      <c r="J170" t="s">
        <v>132</v>
      </c>
      <c r="K170" s="214" t="s">
        <v>586</v>
      </c>
      <c r="L170" t="s">
        <v>32</v>
      </c>
      <c r="O170" t="s">
        <v>33</v>
      </c>
      <c r="P170" s="200" t="s">
        <v>587</v>
      </c>
      <c r="V170" s="194"/>
      <c r="W170" s="194"/>
    </row>
    <row r="171" spans="1:23" ht="15" customHeight="1" x14ac:dyDescent="0.45">
      <c r="A171" s="163" t="s">
        <v>547</v>
      </c>
      <c r="B171" t="s">
        <v>24</v>
      </c>
      <c r="C171">
        <v>4174</v>
      </c>
      <c r="D171" t="s">
        <v>581</v>
      </c>
      <c r="E171" s="200" t="s">
        <v>582</v>
      </c>
      <c r="G171" t="s">
        <v>555</v>
      </c>
      <c r="H171" s="162" t="s">
        <v>583</v>
      </c>
      <c r="I171" s="115" t="s">
        <v>30</v>
      </c>
      <c r="J171" t="s">
        <v>132</v>
      </c>
      <c r="K171" s="214" t="s">
        <v>588</v>
      </c>
      <c r="L171" t="s">
        <v>32</v>
      </c>
      <c r="N171" t="s">
        <v>33</v>
      </c>
      <c r="P171" s="200" t="s">
        <v>589</v>
      </c>
      <c r="V171" s="189"/>
      <c r="W171" s="189"/>
    </row>
    <row r="172" spans="1:23" ht="15" customHeight="1" x14ac:dyDescent="0.45">
      <c r="A172" s="163" t="s">
        <v>547</v>
      </c>
      <c r="B172" t="s">
        <v>24</v>
      </c>
      <c r="C172">
        <v>4174</v>
      </c>
      <c r="D172" t="s">
        <v>581</v>
      </c>
      <c r="E172" s="200" t="s">
        <v>582</v>
      </c>
      <c r="G172" t="s">
        <v>555</v>
      </c>
      <c r="H172" s="162" t="s">
        <v>583</v>
      </c>
      <c r="I172" s="115" t="s">
        <v>30</v>
      </c>
      <c r="J172" t="s">
        <v>132</v>
      </c>
      <c r="K172" s="214" t="s">
        <v>590</v>
      </c>
      <c r="L172" t="s">
        <v>32</v>
      </c>
      <c r="O172" t="s">
        <v>33</v>
      </c>
      <c r="P172" s="200" t="s">
        <v>591</v>
      </c>
      <c r="V172" s="194"/>
      <c r="W172" s="194"/>
    </row>
    <row r="173" spans="1:23" ht="15" customHeight="1" x14ac:dyDescent="0.45">
      <c r="A173" s="163" t="s">
        <v>547</v>
      </c>
      <c r="B173" t="s">
        <v>24</v>
      </c>
      <c r="C173">
        <v>4174</v>
      </c>
      <c r="D173" s="225" t="s">
        <v>592</v>
      </c>
      <c r="E173" t="s">
        <v>593</v>
      </c>
      <c r="G173" t="s">
        <v>555</v>
      </c>
      <c r="H173" s="162" t="s">
        <v>594</v>
      </c>
      <c r="I173" s="115" t="s">
        <v>30</v>
      </c>
      <c r="J173" t="s">
        <v>134</v>
      </c>
      <c r="K173" s="214" t="s">
        <v>584</v>
      </c>
      <c r="L173" t="s">
        <v>32</v>
      </c>
      <c r="O173" t="s">
        <v>33</v>
      </c>
      <c r="P173" s="200" t="s">
        <v>585</v>
      </c>
      <c r="S173" t="s">
        <v>552</v>
      </c>
      <c r="T173" t="s">
        <v>33</v>
      </c>
      <c r="U173" t="s">
        <v>33</v>
      </c>
      <c r="V173" s="189"/>
      <c r="W173" s="189"/>
    </row>
    <row r="174" spans="1:23" ht="15" customHeight="1" x14ac:dyDescent="0.45">
      <c r="A174" s="163" t="s">
        <v>547</v>
      </c>
      <c r="B174" t="s">
        <v>24</v>
      </c>
      <c r="C174">
        <v>4174</v>
      </c>
      <c r="D174" s="225" t="s">
        <v>592</v>
      </c>
      <c r="E174" t="s">
        <v>593</v>
      </c>
      <c r="G174" t="s">
        <v>555</v>
      </c>
      <c r="H174" s="162" t="s">
        <v>594</v>
      </c>
      <c r="I174" s="115" t="s">
        <v>30</v>
      </c>
      <c r="J174" t="s">
        <v>134</v>
      </c>
      <c r="K174" s="214" t="s">
        <v>586</v>
      </c>
      <c r="L174" t="s">
        <v>32</v>
      </c>
      <c r="O174" t="s">
        <v>33</v>
      </c>
      <c r="P174" s="200" t="s">
        <v>587</v>
      </c>
      <c r="V174" s="194"/>
      <c r="W174" s="194"/>
    </row>
    <row r="175" spans="1:23" ht="15" customHeight="1" x14ac:dyDescent="0.45">
      <c r="A175" s="163" t="s">
        <v>547</v>
      </c>
      <c r="B175" t="s">
        <v>24</v>
      </c>
      <c r="C175">
        <v>4174</v>
      </c>
      <c r="D175" s="225" t="s">
        <v>592</v>
      </c>
      <c r="E175" t="s">
        <v>593</v>
      </c>
      <c r="G175" t="s">
        <v>555</v>
      </c>
      <c r="H175" s="162" t="s">
        <v>594</v>
      </c>
      <c r="I175" s="115" t="s">
        <v>30</v>
      </c>
      <c r="J175" t="s">
        <v>134</v>
      </c>
      <c r="K175" s="214" t="s">
        <v>588</v>
      </c>
      <c r="L175" t="s">
        <v>32</v>
      </c>
      <c r="N175" t="s">
        <v>33</v>
      </c>
      <c r="P175" s="200" t="s">
        <v>589</v>
      </c>
      <c r="V175" s="189"/>
      <c r="W175" s="189"/>
    </row>
    <row r="176" spans="1:23" ht="15" customHeight="1" x14ac:dyDescent="0.45">
      <c r="A176" s="163" t="s">
        <v>547</v>
      </c>
      <c r="B176" t="s">
        <v>24</v>
      </c>
      <c r="C176">
        <v>4174</v>
      </c>
      <c r="D176" s="225" t="s">
        <v>592</v>
      </c>
      <c r="E176" t="s">
        <v>593</v>
      </c>
      <c r="G176" t="s">
        <v>555</v>
      </c>
      <c r="H176" s="162" t="s">
        <v>594</v>
      </c>
      <c r="I176" s="115" t="s">
        <v>30</v>
      </c>
      <c r="J176" t="s">
        <v>134</v>
      </c>
      <c r="K176" s="214" t="s">
        <v>590</v>
      </c>
      <c r="L176" t="s">
        <v>32</v>
      </c>
      <c r="O176" t="s">
        <v>33</v>
      </c>
      <c r="P176" s="200" t="s">
        <v>591</v>
      </c>
      <c r="V176" s="194"/>
      <c r="W176" s="194"/>
    </row>
    <row r="177" spans="1:23" ht="15" customHeight="1" x14ac:dyDescent="0.45">
      <c r="A177" s="163" t="s">
        <v>547</v>
      </c>
      <c r="B177" t="s">
        <v>423</v>
      </c>
      <c r="C177">
        <v>4174</v>
      </c>
      <c r="D177" s="225" t="s">
        <v>595</v>
      </c>
      <c r="E177" t="s">
        <v>596</v>
      </c>
      <c r="G177" t="s">
        <v>555</v>
      </c>
      <c r="H177" t="s">
        <v>154</v>
      </c>
      <c r="I177" s="115" t="s">
        <v>30</v>
      </c>
      <c r="J177" t="s">
        <v>134</v>
      </c>
      <c r="K177" s="214" t="s">
        <v>584</v>
      </c>
      <c r="L177" t="s">
        <v>32</v>
      </c>
      <c r="O177" t="s">
        <v>33</v>
      </c>
      <c r="P177" s="200" t="s">
        <v>597</v>
      </c>
      <c r="S177" t="s">
        <v>552</v>
      </c>
      <c r="T177" t="s">
        <v>33</v>
      </c>
      <c r="U177" t="s">
        <v>33</v>
      </c>
      <c r="V177" s="189"/>
      <c r="W177" s="189"/>
    </row>
    <row r="178" spans="1:23" ht="15" customHeight="1" x14ac:dyDescent="0.45">
      <c r="A178" s="163" t="s">
        <v>547</v>
      </c>
      <c r="B178" t="s">
        <v>423</v>
      </c>
      <c r="C178">
        <v>4174</v>
      </c>
      <c r="D178" s="225" t="s">
        <v>595</v>
      </c>
      <c r="E178" t="s">
        <v>596</v>
      </c>
      <c r="G178" t="s">
        <v>555</v>
      </c>
      <c r="H178" t="s">
        <v>154</v>
      </c>
      <c r="I178" s="115" t="s">
        <v>30</v>
      </c>
      <c r="J178" t="s">
        <v>134</v>
      </c>
      <c r="K178" s="214" t="s">
        <v>586</v>
      </c>
      <c r="L178" t="s">
        <v>32</v>
      </c>
      <c r="O178" t="s">
        <v>33</v>
      </c>
      <c r="P178" s="200" t="s">
        <v>598</v>
      </c>
      <c r="V178" s="194"/>
      <c r="W178" s="194"/>
    </row>
    <row r="179" spans="1:23" ht="15" customHeight="1" x14ac:dyDescent="0.45">
      <c r="A179" s="163" t="s">
        <v>547</v>
      </c>
      <c r="B179" t="s">
        <v>423</v>
      </c>
      <c r="C179">
        <v>4174</v>
      </c>
      <c r="D179" s="225" t="s">
        <v>595</v>
      </c>
      <c r="E179" t="s">
        <v>596</v>
      </c>
      <c r="G179" t="s">
        <v>555</v>
      </c>
      <c r="H179" t="s">
        <v>154</v>
      </c>
      <c r="I179" s="115" t="s">
        <v>30</v>
      </c>
      <c r="J179" t="s">
        <v>134</v>
      </c>
      <c r="K179" s="214" t="s">
        <v>599</v>
      </c>
      <c r="L179" t="s">
        <v>32</v>
      </c>
      <c r="N179" t="s">
        <v>33</v>
      </c>
      <c r="P179" s="200" t="s">
        <v>600</v>
      </c>
      <c r="V179" s="189"/>
      <c r="W179" s="189"/>
    </row>
    <row r="180" spans="1:23" ht="15" customHeight="1" x14ac:dyDescent="0.45">
      <c r="A180" s="163" t="s">
        <v>547</v>
      </c>
      <c r="B180" t="s">
        <v>423</v>
      </c>
      <c r="C180">
        <v>4174</v>
      </c>
      <c r="D180" s="225" t="s">
        <v>595</v>
      </c>
      <c r="E180" t="s">
        <v>596</v>
      </c>
      <c r="G180" t="s">
        <v>555</v>
      </c>
      <c r="H180" t="s">
        <v>154</v>
      </c>
      <c r="I180" s="115" t="s">
        <v>30</v>
      </c>
      <c r="J180" t="s">
        <v>134</v>
      </c>
      <c r="K180" s="214" t="s">
        <v>601</v>
      </c>
      <c r="L180" t="s">
        <v>32</v>
      </c>
      <c r="N180" t="s">
        <v>33</v>
      </c>
      <c r="P180" s="200" t="s">
        <v>602</v>
      </c>
      <c r="V180" s="194"/>
      <c r="W180" s="194"/>
    </row>
    <row r="181" spans="1:23" ht="15" customHeight="1" x14ac:dyDescent="0.45">
      <c r="A181" s="163" t="s">
        <v>547</v>
      </c>
      <c r="B181" t="s">
        <v>423</v>
      </c>
      <c r="C181">
        <v>4174</v>
      </c>
      <c r="D181" s="225" t="s">
        <v>595</v>
      </c>
      <c r="E181" t="s">
        <v>596</v>
      </c>
      <c r="G181" t="s">
        <v>555</v>
      </c>
      <c r="H181" t="s">
        <v>154</v>
      </c>
      <c r="I181" s="115" t="s">
        <v>30</v>
      </c>
      <c r="J181" t="s">
        <v>134</v>
      </c>
      <c r="K181" s="214" t="s">
        <v>603</v>
      </c>
      <c r="L181" t="s">
        <v>32</v>
      </c>
      <c r="O181" t="s">
        <v>33</v>
      </c>
      <c r="P181" s="200" t="s">
        <v>604</v>
      </c>
      <c r="V181" s="189" t="s">
        <v>33</v>
      </c>
      <c r="W181" s="189"/>
    </row>
    <row r="182" spans="1:23" ht="15" customHeight="1" x14ac:dyDescent="0.45">
      <c r="A182" s="163" t="s">
        <v>547</v>
      </c>
      <c r="B182" s="163" t="s">
        <v>38</v>
      </c>
      <c r="C182" s="163">
        <v>3418</v>
      </c>
      <c r="D182" s="224" t="s">
        <v>605</v>
      </c>
      <c r="E182" s="163" t="s">
        <v>606</v>
      </c>
      <c r="G182" s="169" t="s">
        <v>607</v>
      </c>
      <c r="H182" t="s">
        <v>154</v>
      </c>
      <c r="I182" s="115" t="s">
        <v>30</v>
      </c>
      <c r="J182" s="163" t="s">
        <v>370</v>
      </c>
      <c r="K182" s="214" t="s">
        <v>608</v>
      </c>
      <c r="L182" s="200" t="s">
        <v>32</v>
      </c>
      <c r="M182" s="200"/>
      <c r="N182" s="200" t="s">
        <v>33</v>
      </c>
      <c r="O182" s="200"/>
      <c r="P182" s="200" t="s">
        <v>609</v>
      </c>
      <c r="V182" s="194" t="s">
        <v>33</v>
      </c>
      <c r="W182" s="194"/>
    </row>
    <row r="183" spans="1:23" ht="15" customHeight="1" x14ac:dyDescent="0.45">
      <c r="A183" t="s">
        <v>610</v>
      </c>
      <c r="B183" t="s">
        <v>24</v>
      </c>
      <c r="C183">
        <v>3969</v>
      </c>
      <c r="D183" t="s">
        <v>611</v>
      </c>
      <c r="E183" t="s">
        <v>612</v>
      </c>
      <c r="G183" t="s">
        <v>613</v>
      </c>
      <c r="H183" s="162" t="s">
        <v>614</v>
      </c>
      <c r="I183" s="115" t="s">
        <v>30</v>
      </c>
      <c r="J183" t="s">
        <v>69</v>
      </c>
      <c r="K183" s="214" t="s">
        <v>615</v>
      </c>
      <c r="L183" t="s">
        <v>32</v>
      </c>
      <c r="O183" t="s">
        <v>33</v>
      </c>
      <c r="P183" s="200" t="s">
        <v>616</v>
      </c>
      <c r="T183" t="s">
        <v>33</v>
      </c>
      <c r="U183" t="s">
        <v>33</v>
      </c>
      <c r="V183" s="189" t="s">
        <v>33</v>
      </c>
      <c r="W183" s="189"/>
    </row>
    <row r="184" spans="1:23" ht="15" customHeight="1" x14ac:dyDescent="0.45">
      <c r="A184" t="s">
        <v>610</v>
      </c>
      <c r="B184" t="s">
        <v>24</v>
      </c>
      <c r="C184">
        <v>3969</v>
      </c>
      <c r="D184" t="s">
        <v>611</v>
      </c>
      <c r="E184" t="s">
        <v>612</v>
      </c>
      <c r="G184" t="s">
        <v>613</v>
      </c>
      <c r="H184" s="162" t="s">
        <v>614</v>
      </c>
      <c r="I184" s="115" t="s">
        <v>30</v>
      </c>
      <c r="J184" t="s">
        <v>69</v>
      </c>
      <c r="K184" s="214" t="s">
        <v>617</v>
      </c>
      <c r="L184" t="s">
        <v>32</v>
      </c>
      <c r="O184" t="s">
        <v>33</v>
      </c>
      <c r="P184" s="200" t="s">
        <v>616</v>
      </c>
      <c r="V184" s="194" t="s">
        <v>33</v>
      </c>
      <c r="W184" s="194"/>
    </row>
    <row r="185" spans="1:23" ht="15" customHeight="1" x14ac:dyDescent="0.45">
      <c r="A185" t="s">
        <v>610</v>
      </c>
      <c r="B185" t="s">
        <v>24</v>
      </c>
      <c r="C185">
        <v>3969</v>
      </c>
      <c r="D185" t="s">
        <v>611</v>
      </c>
      <c r="E185" t="s">
        <v>612</v>
      </c>
      <c r="G185" t="s">
        <v>613</v>
      </c>
      <c r="H185" s="162" t="s">
        <v>614</v>
      </c>
      <c r="I185" s="115" t="s">
        <v>30</v>
      </c>
      <c r="J185" t="s">
        <v>69</v>
      </c>
      <c r="K185" s="214" t="s">
        <v>618</v>
      </c>
      <c r="L185" t="s">
        <v>32</v>
      </c>
      <c r="N185" t="s">
        <v>33</v>
      </c>
      <c r="P185" s="200" t="s">
        <v>616</v>
      </c>
      <c r="V185" s="189" t="s">
        <v>33</v>
      </c>
      <c r="W185" s="189"/>
    </row>
    <row r="186" spans="1:23" ht="15" customHeight="1" x14ac:dyDescent="0.45">
      <c r="A186" t="s">
        <v>610</v>
      </c>
      <c r="B186" t="s">
        <v>24</v>
      </c>
      <c r="C186">
        <v>3969</v>
      </c>
      <c r="D186" t="s">
        <v>611</v>
      </c>
      <c r="E186" t="s">
        <v>612</v>
      </c>
      <c r="G186" t="s">
        <v>613</v>
      </c>
      <c r="H186" s="162" t="s">
        <v>614</v>
      </c>
      <c r="I186" s="115" t="s">
        <v>30</v>
      </c>
      <c r="J186" t="s">
        <v>69</v>
      </c>
      <c r="K186" s="203" t="s">
        <v>619</v>
      </c>
      <c r="L186" t="s">
        <v>32</v>
      </c>
      <c r="O186" t="s">
        <v>33</v>
      </c>
      <c r="P186" s="200" t="s">
        <v>616</v>
      </c>
      <c r="V186" s="194" t="s">
        <v>33</v>
      </c>
      <c r="W186" s="194"/>
    </row>
    <row r="187" spans="1:23" ht="15" customHeight="1" x14ac:dyDescent="0.45">
      <c r="A187" s="262" t="s">
        <v>620</v>
      </c>
      <c r="B187" t="s">
        <v>116</v>
      </c>
      <c r="C187">
        <v>4149</v>
      </c>
      <c r="D187" t="s">
        <v>621</v>
      </c>
      <c r="E187" t="s">
        <v>622</v>
      </c>
      <c r="G187" t="s">
        <v>623</v>
      </c>
      <c r="H187" s="162" t="s">
        <v>624</v>
      </c>
      <c r="I187" s="115" t="s">
        <v>30</v>
      </c>
      <c r="J187" t="s">
        <v>625</v>
      </c>
      <c r="K187" s="214" t="s">
        <v>626</v>
      </c>
      <c r="L187" t="s">
        <v>46</v>
      </c>
      <c r="N187" t="s">
        <v>33</v>
      </c>
      <c r="P187" s="200" t="s">
        <v>627</v>
      </c>
      <c r="T187" t="s">
        <v>33</v>
      </c>
      <c r="U187" t="s">
        <v>33</v>
      </c>
      <c r="V187" s="189"/>
      <c r="W187" s="189"/>
    </row>
    <row r="188" spans="1:23" ht="15" customHeight="1" x14ac:dyDescent="0.45">
      <c r="A188" t="s">
        <v>628</v>
      </c>
      <c r="B188" t="s">
        <v>423</v>
      </c>
      <c r="C188">
        <v>4055</v>
      </c>
      <c r="D188" t="s">
        <v>629</v>
      </c>
      <c r="E188" t="s">
        <v>630</v>
      </c>
      <c r="F188" t="s">
        <v>631</v>
      </c>
      <c r="G188" s="189" t="s">
        <v>632</v>
      </c>
      <c r="H188" s="162" t="s">
        <v>633</v>
      </c>
      <c r="I188" s="115" t="s">
        <v>30</v>
      </c>
      <c r="J188" t="s">
        <v>69</v>
      </c>
      <c r="K188" s="214" t="s">
        <v>634</v>
      </c>
      <c r="L188" s="200" t="s">
        <v>46</v>
      </c>
      <c r="M188" s="200"/>
      <c r="N188" s="200"/>
      <c r="O188" s="200" t="s">
        <v>635</v>
      </c>
      <c r="P188" s="200" t="s">
        <v>636</v>
      </c>
      <c r="T188" t="s">
        <v>33</v>
      </c>
      <c r="U188" t="s">
        <v>33</v>
      </c>
      <c r="V188" s="194"/>
      <c r="W188" s="194"/>
    </row>
    <row r="189" spans="1:23" ht="15" customHeight="1" x14ac:dyDescent="0.45">
      <c r="A189" t="s">
        <v>628</v>
      </c>
      <c r="B189" t="s">
        <v>24</v>
      </c>
      <c r="C189">
        <v>3847</v>
      </c>
      <c r="D189" t="s">
        <v>637</v>
      </c>
      <c r="E189" t="s">
        <v>638</v>
      </c>
      <c r="F189" t="s">
        <v>639</v>
      </c>
      <c r="H189" s="162" t="s">
        <v>640</v>
      </c>
      <c r="I189" s="115" t="s">
        <v>30</v>
      </c>
      <c r="J189" t="s">
        <v>69</v>
      </c>
      <c r="K189" s="189" t="s">
        <v>641</v>
      </c>
      <c r="L189" t="s">
        <v>46</v>
      </c>
      <c r="N189" t="s">
        <v>69</v>
      </c>
      <c r="T189" t="s">
        <v>33</v>
      </c>
      <c r="U189" t="s">
        <v>33</v>
      </c>
      <c r="V189" s="189" t="s">
        <v>33</v>
      </c>
      <c r="W189" s="189"/>
    </row>
    <row r="190" spans="1:23" ht="15" customHeight="1" x14ac:dyDescent="0.45">
      <c r="A190" s="163" t="s">
        <v>547</v>
      </c>
      <c r="B190" s="163" t="s">
        <v>38</v>
      </c>
      <c r="C190" s="163">
        <v>3418</v>
      </c>
      <c r="D190" s="163" t="s">
        <v>605</v>
      </c>
      <c r="E190" s="163" t="s">
        <v>606</v>
      </c>
      <c r="G190" s="169" t="s">
        <v>607</v>
      </c>
      <c r="H190" t="s">
        <v>154</v>
      </c>
      <c r="I190" s="115" t="s">
        <v>30</v>
      </c>
      <c r="J190" s="163" t="s">
        <v>370</v>
      </c>
      <c r="K190" s="214" t="s">
        <v>642</v>
      </c>
      <c r="L190" s="200" t="s">
        <v>32</v>
      </c>
      <c r="M190" s="200"/>
      <c r="N190" s="200" t="s">
        <v>33</v>
      </c>
      <c r="O190" s="200"/>
      <c r="P190" s="200" t="s">
        <v>643</v>
      </c>
      <c r="T190" t="s">
        <v>33</v>
      </c>
      <c r="U190" t="s">
        <v>33</v>
      </c>
      <c r="V190" s="194"/>
      <c r="W190" s="194"/>
    </row>
    <row r="191" spans="1:23" ht="15" customHeight="1" x14ac:dyDescent="0.45">
      <c r="A191" t="s">
        <v>628</v>
      </c>
      <c r="B191" t="s">
        <v>38</v>
      </c>
      <c r="C191">
        <v>2377</v>
      </c>
      <c r="D191" t="s">
        <v>644</v>
      </c>
      <c r="E191" t="s">
        <v>645</v>
      </c>
      <c r="G191" t="s">
        <v>646</v>
      </c>
      <c r="H191" t="s">
        <v>154</v>
      </c>
      <c r="I191" s="115" t="s">
        <v>30</v>
      </c>
      <c r="J191" t="s">
        <v>647</v>
      </c>
      <c r="K191" s="178" t="s">
        <v>648</v>
      </c>
      <c r="L191" t="s">
        <v>32</v>
      </c>
      <c r="O191" t="s">
        <v>33</v>
      </c>
      <c r="P191" s="218" t="s">
        <v>649</v>
      </c>
      <c r="T191" t="s">
        <v>33</v>
      </c>
      <c r="U191" t="s">
        <v>33</v>
      </c>
      <c r="V191" s="189" t="s">
        <v>34</v>
      </c>
      <c r="W191" s="189"/>
    </row>
    <row r="192" spans="1:23" ht="15" customHeight="1" x14ac:dyDescent="0.45">
      <c r="A192" t="s">
        <v>628</v>
      </c>
      <c r="B192" t="s">
        <v>38</v>
      </c>
      <c r="C192">
        <v>2378</v>
      </c>
      <c r="D192" t="s">
        <v>650</v>
      </c>
      <c r="E192" t="s">
        <v>651</v>
      </c>
      <c r="G192" t="s">
        <v>652</v>
      </c>
      <c r="H192" s="237" t="s">
        <v>154</v>
      </c>
      <c r="I192" s="115" t="s">
        <v>30</v>
      </c>
      <c r="J192" s="237" t="s">
        <v>647</v>
      </c>
      <c r="K192" s="285" t="s">
        <v>648</v>
      </c>
      <c r="L192" s="237" t="s">
        <v>32</v>
      </c>
      <c r="O192" t="s">
        <v>33</v>
      </c>
      <c r="P192" s="200" t="s">
        <v>653</v>
      </c>
      <c r="T192" t="s">
        <v>33</v>
      </c>
      <c r="U192" t="s">
        <v>33</v>
      </c>
      <c r="V192" s="194" t="s">
        <v>33</v>
      </c>
      <c r="W192" s="194"/>
    </row>
    <row r="193" spans="1:23" ht="15" customHeight="1" x14ac:dyDescent="0.45">
      <c r="A193" s="163" t="s">
        <v>628</v>
      </c>
      <c r="B193" s="163" t="s">
        <v>38</v>
      </c>
      <c r="C193" s="163">
        <v>2377</v>
      </c>
      <c r="D193" s="224" t="s">
        <v>644</v>
      </c>
      <c r="E193" s="163" t="s">
        <v>645</v>
      </c>
      <c r="F193" s="163"/>
      <c r="G193" s="163" t="s">
        <v>646</v>
      </c>
      <c r="H193" t="s">
        <v>154</v>
      </c>
      <c r="I193" s="115" t="s">
        <v>30</v>
      </c>
      <c r="J193" s="163" t="s">
        <v>647</v>
      </c>
      <c r="K193" s="178" t="s">
        <v>654</v>
      </c>
      <c r="L193" s="237" t="s">
        <v>32</v>
      </c>
      <c r="N193" t="s">
        <v>33</v>
      </c>
      <c r="P193" s="218" t="s">
        <v>649</v>
      </c>
      <c r="V193" s="189"/>
      <c r="W193" s="189"/>
    </row>
    <row r="194" spans="1:23" ht="15" customHeight="1" x14ac:dyDescent="0.45">
      <c r="A194" s="163" t="s">
        <v>628</v>
      </c>
      <c r="B194" s="163" t="s">
        <v>38</v>
      </c>
      <c r="C194" s="163">
        <v>2377</v>
      </c>
      <c r="D194" s="224" t="s">
        <v>644</v>
      </c>
      <c r="E194" s="163" t="s">
        <v>645</v>
      </c>
      <c r="F194" s="163"/>
      <c r="G194" s="163" t="s">
        <v>646</v>
      </c>
      <c r="H194" t="s">
        <v>154</v>
      </c>
      <c r="I194" s="115" t="s">
        <v>30</v>
      </c>
      <c r="J194" s="163" t="s">
        <v>647</v>
      </c>
      <c r="K194" s="178" t="s">
        <v>655</v>
      </c>
      <c r="L194" s="237" t="s">
        <v>32</v>
      </c>
      <c r="N194" t="s">
        <v>33</v>
      </c>
      <c r="P194" s="218" t="s">
        <v>649</v>
      </c>
      <c r="V194" s="194"/>
      <c r="W194" s="194"/>
    </row>
    <row r="195" spans="1:23" ht="15" customHeight="1" x14ac:dyDescent="0.45">
      <c r="A195" s="163" t="s">
        <v>628</v>
      </c>
      <c r="B195" s="163" t="s">
        <v>38</v>
      </c>
      <c r="C195" s="163">
        <v>2378</v>
      </c>
      <c r="D195" s="224" t="s">
        <v>650</v>
      </c>
      <c r="E195" s="207" t="s">
        <v>651</v>
      </c>
      <c r="F195" s="207"/>
      <c r="G195" s="163" t="s">
        <v>652</v>
      </c>
      <c r="H195" t="s">
        <v>154</v>
      </c>
      <c r="I195" s="115" t="s">
        <v>30</v>
      </c>
      <c r="J195" s="207" t="s">
        <v>647</v>
      </c>
      <c r="K195" s="285" t="s">
        <v>654</v>
      </c>
      <c r="L195" s="237" t="s">
        <v>32</v>
      </c>
      <c r="N195" t="s">
        <v>33</v>
      </c>
      <c r="P195" s="200" t="s">
        <v>653</v>
      </c>
      <c r="V195" s="189" t="s">
        <v>33</v>
      </c>
      <c r="W195" s="189"/>
    </row>
    <row r="196" spans="1:23" ht="15" customHeight="1" x14ac:dyDescent="0.45">
      <c r="A196" s="163" t="s">
        <v>628</v>
      </c>
      <c r="B196" t="s">
        <v>87</v>
      </c>
      <c r="C196">
        <v>4055</v>
      </c>
      <c r="D196" t="s">
        <v>656</v>
      </c>
      <c r="E196" t="s">
        <v>657</v>
      </c>
      <c r="G196" s="189" t="s">
        <v>632</v>
      </c>
      <c r="H196" s="162" t="s">
        <v>658</v>
      </c>
      <c r="I196" t="s">
        <v>30</v>
      </c>
      <c r="J196" t="s">
        <v>659</v>
      </c>
      <c r="L196" t="s">
        <v>32</v>
      </c>
      <c r="O196" t="s">
        <v>33</v>
      </c>
      <c r="P196" t="s">
        <v>660</v>
      </c>
      <c r="T196" t="s">
        <v>33</v>
      </c>
      <c r="U196" t="s">
        <v>33</v>
      </c>
      <c r="V196" s="194"/>
      <c r="W196" s="194"/>
    </row>
    <row r="197" spans="1:23" ht="15" customHeight="1" x14ac:dyDescent="0.45">
      <c r="A197" t="s">
        <v>661</v>
      </c>
      <c r="B197" t="s">
        <v>24</v>
      </c>
      <c r="C197" s="163">
        <v>4012</v>
      </c>
      <c r="D197" s="169" t="s">
        <v>662</v>
      </c>
      <c r="E197" s="163" t="s">
        <v>663</v>
      </c>
      <c r="F197" s="163" t="s">
        <v>664</v>
      </c>
      <c r="G197" s="163" t="s">
        <v>665</v>
      </c>
      <c r="H197" s="162" t="s">
        <v>666</v>
      </c>
      <c r="I197" t="s">
        <v>30</v>
      </c>
      <c r="J197" s="163" t="s">
        <v>127</v>
      </c>
      <c r="K197" s="214" t="s">
        <v>667</v>
      </c>
      <c r="L197" s="200" t="s">
        <v>32</v>
      </c>
      <c r="M197" s="200"/>
      <c r="N197" s="200" t="s">
        <v>668</v>
      </c>
      <c r="O197" s="200"/>
      <c r="P197" s="200" t="s">
        <v>669</v>
      </c>
      <c r="T197" t="s">
        <v>33</v>
      </c>
      <c r="U197" t="s">
        <v>33</v>
      </c>
      <c r="V197" s="189"/>
      <c r="W197" s="189"/>
    </row>
    <row r="198" spans="1:23" ht="15" customHeight="1" x14ac:dyDescent="0.45">
      <c r="A198" t="s">
        <v>661</v>
      </c>
      <c r="B198" t="s">
        <v>24</v>
      </c>
      <c r="C198" s="163">
        <v>4012</v>
      </c>
      <c r="D198" s="169" t="s">
        <v>670</v>
      </c>
      <c r="E198" s="163" t="s">
        <v>671</v>
      </c>
      <c r="F198" s="163" t="s">
        <v>672</v>
      </c>
      <c r="G198" s="163" t="s">
        <v>665</v>
      </c>
      <c r="H198" s="162" t="s">
        <v>673</v>
      </c>
      <c r="I198" t="s">
        <v>30</v>
      </c>
      <c r="J198" s="163" t="s">
        <v>127</v>
      </c>
      <c r="K198" s="214" t="s">
        <v>674</v>
      </c>
      <c r="L198" s="200" t="s">
        <v>32</v>
      </c>
      <c r="M198" s="200"/>
      <c r="N198" s="200" t="s">
        <v>675</v>
      </c>
      <c r="O198" s="200"/>
      <c r="P198" s="200" t="s">
        <v>676</v>
      </c>
      <c r="T198" t="s">
        <v>33</v>
      </c>
      <c r="U198" t="s">
        <v>33</v>
      </c>
      <c r="V198" s="194" t="s">
        <v>33</v>
      </c>
      <c r="W198" s="194"/>
    </row>
    <row r="199" spans="1:23" ht="15" customHeight="1" x14ac:dyDescent="0.45">
      <c r="A199" s="163" t="s">
        <v>661</v>
      </c>
      <c r="B199" s="163" t="s">
        <v>24</v>
      </c>
      <c r="C199" s="163">
        <v>4012</v>
      </c>
      <c r="D199" s="169" t="s">
        <v>677</v>
      </c>
      <c r="E199" s="163" t="s">
        <v>678</v>
      </c>
      <c r="F199" s="163" t="s">
        <v>679</v>
      </c>
      <c r="G199" s="163" t="s">
        <v>665</v>
      </c>
      <c r="H199" s="162" t="s">
        <v>680</v>
      </c>
      <c r="I199" t="s">
        <v>30</v>
      </c>
      <c r="J199" s="163" t="s">
        <v>127</v>
      </c>
      <c r="K199" s="214" t="s">
        <v>681</v>
      </c>
      <c r="L199" s="200" t="s">
        <v>32</v>
      </c>
      <c r="M199" s="200"/>
      <c r="N199" s="200" t="s">
        <v>675</v>
      </c>
      <c r="O199" s="200"/>
      <c r="P199" s="200" t="s">
        <v>682</v>
      </c>
      <c r="T199" t="s">
        <v>33</v>
      </c>
      <c r="U199" t="s">
        <v>33</v>
      </c>
      <c r="V199" s="189"/>
      <c r="W199" s="189"/>
    </row>
    <row r="200" spans="1:23" ht="15" customHeight="1" x14ac:dyDescent="0.45">
      <c r="A200" s="163" t="s">
        <v>661</v>
      </c>
      <c r="B200" s="163" t="s">
        <v>24</v>
      </c>
      <c r="C200" s="163">
        <v>4012</v>
      </c>
      <c r="D200" s="169" t="s">
        <v>683</v>
      </c>
      <c r="E200" s="163" t="s">
        <v>684</v>
      </c>
      <c r="F200" s="163" t="s">
        <v>685</v>
      </c>
      <c r="G200" t="s">
        <v>665</v>
      </c>
      <c r="H200" s="195" t="s">
        <v>686</v>
      </c>
      <c r="I200" t="s">
        <v>30</v>
      </c>
      <c r="J200" t="s">
        <v>36</v>
      </c>
      <c r="K200" s="214" t="s">
        <v>687</v>
      </c>
      <c r="L200" s="200" t="s">
        <v>32</v>
      </c>
      <c r="M200" s="200"/>
      <c r="O200" s="200" t="s">
        <v>33</v>
      </c>
      <c r="P200" s="200"/>
      <c r="T200" t="s">
        <v>33</v>
      </c>
      <c r="U200" t="s">
        <v>33</v>
      </c>
      <c r="V200" s="194"/>
      <c r="W200" s="194"/>
    </row>
    <row r="201" spans="1:23" ht="15" customHeight="1" x14ac:dyDescent="0.45">
      <c r="A201" s="163" t="s">
        <v>661</v>
      </c>
      <c r="B201" s="163" t="s">
        <v>24</v>
      </c>
      <c r="C201" s="163">
        <v>4012</v>
      </c>
      <c r="D201" s="169" t="s">
        <v>683</v>
      </c>
      <c r="E201" s="163" t="s">
        <v>684</v>
      </c>
      <c r="F201" s="163" t="s">
        <v>685</v>
      </c>
      <c r="G201" t="s">
        <v>665</v>
      </c>
      <c r="H201" s="195" t="s">
        <v>686</v>
      </c>
      <c r="I201" t="s">
        <v>30</v>
      </c>
      <c r="J201" t="s">
        <v>36</v>
      </c>
      <c r="K201" s="214" t="s">
        <v>688</v>
      </c>
      <c r="L201" s="163" t="s">
        <v>32</v>
      </c>
      <c r="M201" s="163"/>
      <c r="O201" s="163" t="s">
        <v>33</v>
      </c>
      <c r="P201" s="163"/>
      <c r="V201" s="189"/>
      <c r="W201" s="189"/>
    </row>
    <row r="202" spans="1:23" ht="15" customHeight="1" x14ac:dyDescent="0.45">
      <c r="A202" s="163" t="s">
        <v>661</v>
      </c>
      <c r="B202" s="163" t="s">
        <v>24</v>
      </c>
      <c r="C202" s="163">
        <v>4012</v>
      </c>
      <c r="D202" s="169" t="s">
        <v>683</v>
      </c>
      <c r="E202" s="163" t="s">
        <v>684</v>
      </c>
      <c r="F202" s="163" t="s">
        <v>685</v>
      </c>
      <c r="G202" t="s">
        <v>665</v>
      </c>
      <c r="H202" s="195" t="s">
        <v>686</v>
      </c>
      <c r="I202" t="s">
        <v>30</v>
      </c>
      <c r="J202" t="s">
        <v>36</v>
      </c>
      <c r="K202" s="214" t="s">
        <v>689</v>
      </c>
      <c r="L202" s="163" t="s">
        <v>32</v>
      </c>
      <c r="M202" s="163"/>
      <c r="N202" t="s">
        <v>33</v>
      </c>
      <c r="O202" s="163"/>
      <c r="P202" s="163"/>
      <c r="V202" s="194" t="s">
        <v>33</v>
      </c>
      <c r="W202" s="194"/>
    </row>
    <row r="203" spans="1:23" ht="15" customHeight="1" x14ac:dyDescent="0.45">
      <c r="A203" s="163" t="s">
        <v>661</v>
      </c>
      <c r="B203" s="163" t="s">
        <v>24</v>
      </c>
      <c r="C203" s="163">
        <v>4012</v>
      </c>
      <c r="D203" s="169" t="s">
        <v>683</v>
      </c>
      <c r="E203" s="163" t="s">
        <v>684</v>
      </c>
      <c r="F203" s="163" t="s">
        <v>685</v>
      </c>
      <c r="G203" t="s">
        <v>665</v>
      </c>
      <c r="H203" s="195" t="s">
        <v>686</v>
      </c>
      <c r="I203" t="s">
        <v>30</v>
      </c>
      <c r="J203" t="s">
        <v>36</v>
      </c>
      <c r="K203" s="214" t="s">
        <v>690</v>
      </c>
      <c r="L203" s="163" t="s">
        <v>32</v>
      </c>
      <c r="M203" s="163"/>
      <c r="O203" s="163" t="s">
        <v>33</v>
      </c>
      <c r="P203" s="163"/>
      <c r="V203" s="189"/>
      <c r="W203" s="189"/>
    </row>
    <row r="204" spans="1:23" ht="15" customHeight="1" x14ac:dyDescent="0.45">
      <c r="A204" s="163" t="s">
        <v>661</v>
      </c>
      <c r="B204" s="163" t="s">
        <v>24</v>
      </c>
      <c r="C204" s="163">
        <v>4012</v>
      </c>
      <c r="D204" s="169" t="s">
        <v>691</v>
      </c>
      <c r="E204" s="163" t="s">
        <v>692</v>
      </c>
      <c r="F204" s="163" t="s">
        <v>693</v>
      </c>
      <c r="G204" s="163" t="s">
        <v>665</v>
      </c>
      <c r="H204" s="162" t="s">
        <v>694</v>
      </c>
      <c r="I204" t="s">
        <v>30</v>
      </c>
      <c r="J204" s="163" t="s">
        <v>127</v>
      </c>
      <c r="K204" s="214" t="s">
        <v>695</v>
      </c>
      <c r="L204" s="200" t="s">
        <v>32</v>
      </c>
      <c r="M204" s="200"/>
      <c r="N204" s="200" t="s">
        <v>696</v>
      </c>
      <c r="O204" s="200"/>
      <c r="P204" s="200" t="s">
        <v>697</v>
      </c>
      <c r="T204" t="s">
        <v>33</v>
      </c>
      <c r="U204" t="s">
        <v>33</v>
      </c>
      <c r="V204" s="194"/>
      <c r="W204" s="194"/>
    </row>
    <row r="205" spans="1:23" ht="15" customHeight="1" x14ac:dyDescent="0.45">
      <c r="A205" s="163" t="s">
        <v>661</v>
      </c>
      <c r="B205" s="163" t="s">
        <v>24</v>
      </c>
      <c r="C205" s="163">
        <v>4012</v>
      </c>
      <c r="D205" s="169" t="s">
        <v>698</v>
      </c>
      <c r="E205" s="189" t="s">
        <v>699</v>
      </c>
      <c r="F205" s="189" t="s">
        <v>700</v>
      </c>
      <c r="G205" s="163" t="s">
        <v>665</v>
      </c>
      <c r="H205" s="195" t="s">
        <v>701</v>
      </c>
      <c r="I205" t="s">
        <v>30</v>
      </c>
      <c r="J205" s="189" t="s">
        <v>480</v>
      </c>
      <c r="K205" s="214" t="s">
        <v>702</v>
      </c>
      <c r="L205" s="214" t="s">
        <v>263</v>
      </c>
      <c r="M205" s="200"/>
      <c r="N205" s="200"/>
      <c r="O205" s="200"/>
      <c r="P205" s="214" t="s">
        <v>703</v>
      </c>
      <c r="R205" s="98" t="s">
        <v>704</v>
      </c>
      <c r="T205" t="s">
        <v>33</v>
      </c>
      <c r="U205" t="s">
        <v>33</v>
      </c>
      <c r="V205" s="189" t="s">
        <v>33</v>
      </c>
      <c r="W205" s="189"/>
    </row>
    <row r="206" spans="1:23" ht="15" customHeight="1" x14ac:dyDescent="0.45">
      <c r="A206" s="163" t="s">
        <v>661</v>
      </c>
      <c r="B206" s="163" t="s">
        <v>24</v>
      </c>
      <c r="C206" s="163">
        <v>4012</v>
      </c>
      <c r="D206" s="169" t="s">
        <v>698</v>
      </c>
      <c r="E206" s="194" t="s">
        <v>699</v>
      </c>
      <c r="F206" s="194" t="s">
        <v>700</v>
      </c>
      <c r="G206" s="198"/>
      <c r="H206" s="198" t="s">
        <v>701</v>
      </c>
      <c r="I206" t="s">
        <v>30</v>
      </c>
      <c r="J206" s="194" t="s">
        <v>480</v>
      </c>
      <c r="K206" s="213" t="s">
        <v>705</v>
      </c>
      <c r="L206" s="213" t="s">
        <v>263</v>
      </c>
      <c r="M206" s="200"/>
      <c r="N206" s="200"/>
      <c r="O206" s="200"/>
      <c r="P206" s="213" t="s">
        <v>703</v>
      </c>
      <c r="V206" s="194"/>
      <c r="W206" s="194"/>
    </row>
    <row r="207" spans="1:23" ht="15" customHeight="1" x14ac:dyDescent="0.45">
      <c r="A207" s="163" t="s">
        <v>661</v>
      </c>
      <c r="B207" s="163" t="s">
        <v>24</v>
      </c>
      <c r="C207" s="163">
        <v>4012</v>
      </c>
      <c r="D207" s="169" t="s">
        <v>698</v>
      </c>
      <c r="E207" s="189" t="s">
        <v>699</v>
      </c>
      <c r="F207" s="189" t="s">
        <v>700</v>
      </c>
      <c r="G207" s="195"/>
      <c r="H207" s="195" t="s">
        <v>701</v>
      </c>
      <c r="I207" t="s">
        <v>30</v>
      </c>
      <c r="J207" s="189" t="s">
        <v>480</v>
      </c>
      <c r="K207" s="214" t="s">
        <v>706</v>
      </c>
      <c r="L207" s="214" t="s">
        <v>263</v>
      </c>
      <c r="M207" s="200"/>
      <c r="N207" s="200"/>
      <c r="O207" s="200"/>
      <c r="P207" s="214" t="s">
        <v>703</v>
      </c>
      <c r="V207" s="189"/>
      <c r="W207" s="189"/>
    </row>
    <row r="208" spans="1:23" ht="15" customHeight="1" x14ac:dyDescent="0.45">
      <c r="A208" s="163" t="s">
        <v>661</v>
      </c>
      <c r="B208" s="163" t="s">
        <v>24</v>
      </c>
      <c r="C208" s="163">
        <v>4012</v>
      </c>
      <c r="D208" s="194" t="s">
        <v>707</v>
      </c>
      <c r="E208" s="194" t="s">
        <v>708</v>
      </c>
      <c r="F208" s="194" t="s">
        <v>709</v>
      </c>
      <c r="G208" s="163" t="s">
        <v>665</v>
      </c>
      <c r="H208" s="172" t="s">
        <v>710</v>
      </c>
      <c r="I208" t="s">
        <v>30</v>
      </c>
      <c r="J208" s="194" t="s">
        <v>635</v>
      </c>
      <c r="K208" s="213" t="s">
        <v>711</v>
      </c>
      <c r="L208" s="213" t="s">
        <v>263</v>
      </c>
      <c r="M208" s="213"/>
      <c r="N208" s="200"/>
      <c r="O208" s="200" t="s">
        <v>33</v>
      </c>
      <c r="P208" s="200"/>
      <c r="T208" t="s">
        <v>33</v>
      </c>
      <c r="U208" t="s">
        <v>33</v>
      </c>
      <c r="V208" s="194"/>
      <c r="W208" s="194"/>
    </row>
    <row r="209" spans="1:23" ht="15" customHeight="1" x14ac:dyDescent="0.45">
      <c r="A209" s="163" t="s">
        <v>661</v>
      </c>
      <c r="B209" s="163" t="s">
        <v>24</v>
      </c>
      <c r="C209" s="163">
        <v>4012</v>
      </c>
      <c r="D209" s="194" t="s">
        <v>707</v>
      </c>
      <c r="E209" s="189" t="s">
        <v>708</v>
      </c>
      <c r="F209" s="189" t="s">
        <v>709</v>
      </c>
      <c r="G209" s="163"/>
      <c r="H209" s="199" t="s">
        <v>710</v>
      </c>
      <c r="I209" t="s">
        <v>30</v>
      </c>
      <c r="J209" s="189" t="s">
        <v>635</v>
      </c>
      <c r="K209" s="214" t="s">
        <v>712</v>
      </c>
      <c r="L209" s="213" t="s">
        <v>263</v>
      </c>
      <c r="M209" s="213"/>
      <c r="N209" s="200" t="s">
        <v>33</v>
      </c>
      <c r="O209" s="200"/>
      <c r="P209" s="200"/>
      <c r="V209" s="189" t="s">
        <v>33</v>
      </c>
      <c r="W209" s="189"/>
    </row>
    <row r="210" spans="1:23" ht="15" customHeight="1" x14ac:dyDescent="0.45">
      <c r="A210" s="163" t="s">
        <v>661</v>
      </c>
      <c r="B210" s="163" t="s">
        <v>24</v>
      </c>
      <c r="C210" s="163">
        <v>4012</v>
      </c>
      <c r="D210" s="194" t="s">
        <v>707</v>
      </c>
      <c r="E210" s="194" t="s">
        <v>708</v>
      </c>
      <c r="F210" s="194" t="s">
        <v>709</v>
      </c>
      <c r="G210" s="163"/>
      <c r="H210" s="172" t="s">
        <v>710</v>
      </c>
      <c r="I210" t="s">
        <v>30</v>
      </c>
      <c r="J210" s="194" t="s">
        <v>635</v>
      </c>
      <c r="K210" s="213" t="s">
        <v>713</v>
      </c>
      <c r="L210" s="213" t="s">
        <v>263</v>
      </c>
      <c r="M210" s="213"/>
      <c r="N210" s="200" t="s">
        <v>33</v>
      </c>
      <c r="O210" s="200"/>
      <c r="P210" s="200"/>
      <c r="V210" s="194"/>
      <c r="W210" s="194"/>
    </row>
    <row r="211" spans="1:23" ht="15" customHeight="1" x14ac:dyDescent="0.45">
      <c r="A211" s="194" t="s">
        <v>661</v>
      </c>
      <c r="B211" s="194" t="s">
        <v>24</v>
      </c>
      <c r="C211" s="163">
        <v>4012</v>
      </c>
      <c r="D211" s="194" t="s">
        <v>714</v>
      </c>
      <c r="E211" s="194" t="s">
        <v>715</v>
      </c>
      <c r="F211" s="194" t="s">
        <v>716</v>
      </c>
      <c r="G211" s="163" t="s">
        <v>665</v>
      </c>
      <c r="H211" s="208" t="s">
        <v>717</v>
      </c>
      <c r="I211" t="s">
        <v>30</v>
      </c>
      <c r="J211" s="194" t="s">
        <v>718</v>
      </c>
      <c r="K211" s="213" t="s">
        <v>719</v>
      </c>
      <c r="L211" s="213" t="s">
        <v>263</v>
      </c>
      <c r="M211" s="200"/>
      <c r="N211" s="200" t="s">
        <v>33</v>
      </c>
      <c r="O211" s="200"/>
      <c r="P211" s="214"/>
      <c r="T211" t="s">
        <v>33</v>
      </c>
      <c r="U211" t="s">
        <v>33</v>
      </c>
      <c r="V211" s="189"/>
      <c r="W211" s="189"/>
    </row>
    <row r="212" spans="1:23" ht="15" customHeight="1" x14ac:dyDescent="0.45">
      <c r="A212" s="194" t="s">
        <v>661</v>
      </c>
      <c r="B212" s="194" t="s">
        <v>24</v>
      </c>
      <c r="C212" s="163">
        <v>4012</v>
      </c>
      <c r="D212" s="194" t="s">
        <v>714</v>
      </c>
      <c r="E212" s="194" t="s">
        <v>715</v>
      </c>
      <c r="F212" s="194" t="s">
        <v>716</v>
      </c>
      <c r="G212" s="162"/>
      <c r="H212" s="195" t="s">
        <v>717</v>
      </c>
      <c r="I212" t="s">
        <v>30</v>
      </c>
      <c r="J212" s="189" t="s">
        <v>718</v>
      </c>
      <c r="K212" s="214" t="s">
        <v>720</v>
      </c>
      <c r="L212" s="214" t="s">
        <v>263</v>
      </c>
      <c r="M212" s="200"/>
      <c r="N212" s="200" t="s">
        <v>33</v>
      </c>
      <c r="O212" s="200"/>
      <c r="P212" s="214"/>
      <c r="V212" s="194" t="s">
        <v>33</v>
      </c>
      <c r="W212" s="194"/>
    </row>
    <row r="213" spans="1:23" ht="15" customHeight="1" x14ac:dyDescent="0.45">
      <c r="A213" s="194" t="s">
        <v>661</v>
      </c>
      <c r="B213" s="194" t="s">
        <v>24</v>
      </c>
      <c r="C213" s="163">
        <v>4012</v>
      </c>
      <c r="D213" s="194" t="s">
        <v>714</v>
      </c>
      <c r="E213" s="194" t="s">
        <v>715</v>
      </c>
      <c r="F213" s="194" t="s">
        <v>716</v>
      </c>
      <c r="G213" s="162"/>
      <c r="H213" s="208" t="s">
        <v>717</v>
      </c>
      <c r="I213" t="s">
        <v>30</v>
      </c>
      <c r="J213" s="194" t="s">
        <v>718</v>
      </c>
      <c r="K213" s="213" t="s">
        <v>721</v>
      </c>
      <c r="L213" s="213" t="s">
        <v>263</v>
      </c>
      <c r="M213" s="200"/>
      <c r="N213" s="200" t="s">
        <v>33</v>
      </c>
      <c r="O213" s="200"/>
      <c r="P213" s="214"/>
      <c r="V213" s="189"/>
      <c r="W213" s="189"/>
    </row>
    <row r="214" spans="1:23" ht="15" customHeight="1" x14ac:dyDescent="0.45">
      <c r="A214" s="194" t="s">
        <v>661</v>
      </c>
      <c r="B214" s="194" t="s">
        <v>24</v>
      </c>
      <c r="C214" s="163">
        <v>4012</v>
      </c>
      <c r="D214" s="194" t="s">
        <v>722</v>
      </c>
      <c r="E214" s="194" t="s">
        <v>723</v>
      </c>
      <c r="F214" s="194" t="s">
        <v>724</v>
      </c>
      <c r="G214" s="163" t="s">
        <v>665</v>
      </c>
      <c r="H214" s="172" t="s">
        <v>725</v>
      </c>
      <c r="I214" t="s">
        <v>30</v>
      </c>
      <c r="J214" s="194" t="s">
        <v>635</v>
      </c>
      <c r="K214" s="213" t="s">
        <v>711</v>
      </c>
      <c r="L214" s="213" t="s">
        <v>263</v>
      </c>
      <c r="M214" s="200"/>
      <c r="N214" s="200"/>
      <c r="O214" s="200" t="s">
        <v>33</v>
      </c>
      <c r="P214" s="214"/>
      <c r="T214" t="s">
        <v>33</v>
      </c>
      <c r="U214" t="s">
        <v>33</v>
      </c>
      <c r="V214" s="194"/>
      <c r="W214" s="194"/>
    </row>
    <row r="215" spans="1:23" ht="15" customHeight="1" x14ac:dyDescent="0.45">
      <c r="A215" s="194" t="s">
        <v>661</v>
      </c>
      <c r="B215" s="194" t="s">
        <v>24</v>
      </c>
      <c r="C215" s="163">
        <v>4012</v>
      </c>
      <c r="D215" s="194" t="s">
        <v>722</v>
      </c>
      <c r="E215" s="189" t="s">
        <v>723</v>
      </c>
      <c r="F215" s="189" t="s">
        <v>724</v>
      </c>
      <c r="G215" s="162"/>
      <c r="H215" s="172" t="s">
        <v>725</v>
      </c>
      <c r="I215" t="s">
        <v>30</v>
      </c>
      <c r="J215" s="189" t="s">
        <v>635</v>
      </c>
      <c r="K215" s="214" t="s">
        <v>712</v>
      </c>
      <c r="L215" s="213" t="s">
        <v>263</v>
      </c>
      <c r="M215" s="200"/>
      <c r="N215" s="200" t="s">
        <v>33</v>
      </c>
      <c r="O215" s="200"/>
      <c r="P215" s="214"/>
      <c r="V215" s="189" t="s">
        <v>33</v>
      </c>
      <c r="W215" s="189"/>
    </row>
    <row r="216" spans="1:23" ht="15" customHeight="1" x14ac:dyDescent="0.45">
      <c r="A216" s="194" t="s">
        <v>661</v>
      </c>
      <c r="B216" s="194" t="s">
        <v>24</v>
      </c>
      <c r="C216" s="163">
        <v>4012</v>
      </c>
      <c r="D216" s="194" t="s">
        <v>722</v>
      </c>
      <c r="E216" s="194" t="s">
        <v>723</v>
      </c>
      <c r="F216" s="194" t="s">
        <v>724</v>
      </c>
      <c r="G216" s="162"/>
      <c r="H216" s="172" t="s">
        <v>725</v>
      </c>
      <c r="I216" t="s">
        <v>30</v>
      </c>
      <c r="J216" s="194" t="s">
        <v>635</v>
      </c>
      <c r="K216" s="213" t="s">
        <v>713</v>
      </c>
      <c r="L216" s="213" t="s">
        <v>263</v>
      </c>
      <c r="M216" s="200"/>
      <c r="N216" s="200" t="s">
        <v>33</v>
      </c>
      <c r="O216" s="200"/>
      <c r="P216" s="214"/>
      <c r="V216" s="194"/>
      <c r="W216" s="194"/>
    </row>
    <row r="217" spans="1:23" ht="15" customHeight="1" x14ac:dyDescent="0.45">
      <c r="A217" s="163" t="s">
        <v>661</v>
      </c>
      <c r="B217" s="163" t="s">
        <v>24</v>
      </c>
      <c r="C217" s="163">
        <v>4012</v>
      </c>
      <c r="D217" s="194" t="s">
        <v>726</v>
      </c>
      <c r="E217" s="194" t="s">
        <v>727</v>
      </c>
      <c r="F217" s="194" t="s">
        <v>728</v>
      </c>
      <c r="G217" s="163" t="s">
        <v>665</v>
      </c>
      <c r="H217" s="198" t="s">
        <v>729</v>
      </c>
      <c r="I217" t="s">
        <v>30</v>
      </c>
      <c r="J217" s="194" t="s">
        <v>730</v>
      </c>
      <c r="K217" s="213" t="s">
        <v>731</v>
      </c>
      <c r="L217" s="213" t="s">
        <v>263</v>
      </c>
      <c r="M217" s="200"/>
      <c r="N217" s="200"/>
      <c r="O217" s="200" t="s">
        <v>33</v>
      </c>
      <c r="P217" s="213" t="s">
        <v>703</v>
      </c>
      <c r="T217" t="s">
        <v>33</v>
      </c>
      <c r="U217" t="s">
        <v>33</v>
      </c>
      <c r="V217" s="189"/>
      <c r="W217" s="189"/>
    </row>
    <row r="218" spans="1:23" ht="15" customHeight="1" x14ac:dyDescent="0.45">
      <c r="A218" s="163" t="s">
        <v>661</v>
      </c>
      <c r="B218" s="163" t="s">
        <v>24</v>
      </c>
      <c r="C218" s="163">
        <v>4012</v>
      </c>
      <c r="D218" s="194" t="s">
        <v>726</v>
      </c>
      <c r="E218" s="194" t="s">
        <v>727</v>
      </c>
      <c r="F218" s="194" t="s">
        <v>728</v>
      </c>
      <c r="G218" s="163"/>
      <c r="H218" s="195" t="s">
        <v>729</v>
      </c>
      <c r="I218" t="s">
        <v>30</v>
      </c>
      <c r="J218" s="189" t="s">
        <v>730</v>
      </c>
      <c r="K218" s="214" t="s">
        <v>732</v>
      </c>
      <c r="L218" s="214" t="s">
        <v>263</v>
      </c>
      <c r="M218" s="200"/>
      <c r="N218" s="200" t="s">
        <v>33</v>
      </c>
      <c r="O218" s="200"/>
      <c r="P218" s="213" t="s">
        <v>703</v>
      </c>
      <c r="V218" s="194"/>
      <c r="W218" s="194"/>
    </row>
    <row r="219" spans="1:23" ht="15" customHeight="1" x14ac:dyDescent="0.45">
      <c r="A219" s="163" t="s">
        <v>661</v>
      </c>
      <c r="B219" s="163" t="s">
        <v>24</v>
      </c>
      <c r="C219" s="163">
        <v>4012</v>
      </c>
      <c r="D219" s="194" t="s">
        <v>726</v>
      </c>
      <c r="E219" s="194" t="s">
        <v>727</v>
      </c>
      <c r="F219" s="194" t="s">
        <v>728</v>
      </c>
      <c r="G219" s="163"/>
      <c r="H219" s="198" t="s">
        <v>729</v>
      </c>
      <c r="I219" t="s">
        <v>30</v>
      </c>
      <c r="J219" s="194" t="s">
        <v>730</v>
      </c>
      <c r="K219" s="213" t="s">
        <v>733</v>
      </c>
      <c r="L219" s="213" t="s">
        <v>263</v>
      </c>
      <c r="M219" s="200"/>
      <c r="N219" s="200" t="s">
        <v>33</v>
      </c>
      <c r="O219" s="200"/>
      <c r="P219" s="213" t="s">
        <v>703</v>
      </c>
      <c r="V219" s="189" t="s">
        <v>33</v>
      </c>
      <c r="W219" s="189"/>
    </row>
    <row r="220" spans="1:23" ht="15" customHeight="1" x14ac:dyDescent="0.45">
      <c r="A220" s="163" t="s">
        <v>661</v>
      </c>
      <c r="B220" s="163" t="s">
        <v>24</v>
      </c>
      <c r="C220" s="163">
        <v>4012</v>
      </c>
      <c r="D220" s="194" t="s">
        <v>726</v>
      </c>
      <c r="E220" s="194" t="s">
        <v>727</v>
      </c>
      <c r="F220" s="194" t="s">
        <v>728</v>
      </c>
      <c r="G220" s="163"/>
      <c r="H220" s="236" t="s">
        <v>729</v>
      </c>
      <c r="I220" t="s">
        <v>30</v>
      </c>
      <c r="J220" s="189" t="s">
        <v>730</v>
      </c>
      <c r="K220" s="214" t="s">
        <v>734</v>
      </c>
      <c r="L220" s="214" t="s">
        <v>263</v>
      </c>
      <c r="M220" s="200"/>
      <c r="N220" s="200"/>
      <c r="O220" s="200" t="s">
        <v>33</v>
      </c>
      <c r="P220" s="213" t="s">
        <v>703</v>
      </c>
      <c r="V220" s="194"/>
      <c r="W220" s="194"/>
    </row>
    <row r="221" spans="1:23" ht="15" customHeight="1" x14ac:dyDescent="0.45">
      <c r="A221" s="163" t="s">
        <v>661</v>
      </c>
      <c r="B221" s="163" t="s">
        <v>24</v>
      </c>
      <c r="C221" s="163">
        <v>4012</v>
      </c>
      <c r="D221" s="169" t="s">
        <v>735</v>
      </c>
      <c r="E221" s="163" t="s">
        <v>736</v>
      </c>
      <c r="F221" s="163" t="s">
        <v>737</v>
      </c>
      <c r="G221" s="163" t="s">
        <v>665</v>
      </c>
      <c r="H221" s="162" t="s">
        <v>738</v>
      </c>
      <c r="I221" t="s">
        <v>30</v>
      </c>
      <c r="J221" s="163" t="s">
        <v>127</v>
      </c>
      <c r="K221" s="213" t="s">
        <v>719</v>
      </c>
      <c r="L221" s="213" t="s">
        <v>263</v>
      </c>
      <c r="M221" s="213"/>
      <c r="N221" s="200" t="s">
        <v>33</v>
      </c>
      <c r="O221" s="200"/>
      <c r="P221" s="200" t="s">
        <v>676</v>
      </c>
      <c r="T221" t="s">
        <v>33</v>
      </c>
      <c r="U221" t="s">
        <v>33</v>
      </c>
      <c r="V221" s="189"/>
      <c r="W221" s="189"/>
    </row>
    <row r="222" spans="1:23" ht="15" customHeight="1" x14ac:dyDescent="0.45">
      <c r="A222" s="163" t="s">
        <v>661</v>
      </c>
      <c r="B222" s="163" t="s">
        <v>24</v>
      </c>
      <c r="C222" s="163">
        <v>4012</v>
      </c>
      <c r="D222" s="169" t="s">
        <v>735</v>
      </c>
      <c r="E222" s="163" t="s">
        <v>736</v>
      </c>
      <c r="F222" s="163" t="s">
        <v>737</v>
      </c>
      <c r="G222" s="163" t="s">
        <v>665</v>
      </c>
      <c r="H222" s="162" t="s">
        <v>738</v>
      </c>
      <c r="I222" t="s">
        <v>30</v>
      </c>
      <c r="J222" s="163"/>
      <c r="K222" s="214" t="s">
        <v>720</v>
      </c>
      <c r="L222" s="214" t="s">
        <v>263</v>
      </c>
      <c r="M222" s="214"/>
      <c r="N222" s="200" t="s">
        <v>33</v>
      </c>
      <c r="O222" s="200"/>
      <c r="P222" s="200" t="s">
        <v>676</v>
      </c>
      <c r="V222" s="194"/>
      <c r="W222" s="194"/>
    </row>
    <row r="223" spans="1:23" ht="15" customHeight="1" x14ac:dyDescent="0.45">
      <c r="A223" s="163" t="s">
        <v>661</v>
      </c>
      <c r="B223" s="163" t="s">
        <v>24</v>
      </c>
      <c r="C223" s="163">
        <v>4012</v>
      </c>
      <c r="D223" s="169" t="s">
        <v>735</v>
      </c>
      <c r="E223" s="163" t="s">
        <v>736</v>
      </c>
      <c r="F223" s="163" t="s">
        <v>737</v>
      </c>
      <c r="G223" s="163" t="s">
        <v>665</v>
      </c>
      <c r="H223" s="162" t="s">
        <v>738</v>
      </c>
      <c r="I223" t="s">
        <v>30</v>
      </c>
      <c r="J223" s="163"/>
      <c r="K223" s="213" t="s">
        <v>721</v>
      </c>
      <c r="L223" s="213" t="s">
        <v>263</v>
      </c>
      <c r="M223" s="213"/>
      <c r="N223" s="200" t="s">
        <v>33</v>
      </c>
      <c r="O223" s="200"/>
      <c r="P223" s="200" t="s">
        <v>676</v>
      </c>
      <c r="V223" s="189" t="s">
        <v>33</v>
      </c>
      <c r="W223" s="189"/>
    </row>
    <row r="224" spans="1:23" ht="15" customHeight="1" x14ac:dyDescent="0.45">
      <c r="A224" s="163" t="s">
        <v>661</v>
      </c>
      <c r="B224" s="163" t="s">
        <v>24</v>
      </c>
      <c r="C224" s="163">
        <v>4012</v>
      </c>
      <c r="D224" s="169" t="s">
        <v>739</v>
      </c>
      <c r="E224" s="163" t="s">
        <v>740</v>
      </c>
      <c r="F224" s="163" t="s">
        <v>741</v>
      </c>
      <c r="G224" s="163" t="s">
        <v>665</v>
      </c>
      <c r="H224" s="212" t="s">
        <v>742</v>
      </c>
      <c r="I224" t="s">
        <v>30</v>
      </c>
      <c r="J224" s="163" t="s">
        <v>127</v>
      </c>
      <c r="K224" s="214" t="s">
        <v>743</v>
      </c>
      <c r="L224" s="200" t="s">
        <v>32</v>
      </c>
      <c r="M224" s="200"/>
      <c r="N224" s="200"/>
      <c r="O224" s="200" t="s">
        <v>33</v>
      </c>
      <c r="P224" s="200"/>
      <c r="T224" t="s">
        <v>33</v>
      </c>
      <c r="U224" t="s">
        <v>33</v>
      </c>
      <c r="V224" s="194"/>
      <c r="W224" s="194"/>
    </row>
    <row r="225" spans="1:23" ht="15" customHeight="1" x14ac:dyDescent="0.45">
      <c r="A225" s="163" t="s">
        <v>661</v>
      </c>
      <c r="B225" s="163" t="s">
        <v>24</v>
      </c>
      <c r="C225" s="163">
        <v>4012</v>
      </c>
      <c r="D225" s="169" t="s">
        <v>739</v>
      </c>
      <c r="E225" s="163" t="s">
        <v>740</v>
      </c>
      <c r="F225" s="163" t="s">
        <v>741</v>
      </c>
      <c r="G225" s="163" t="s">
        <v>665</v>
      </c>
      <c r="H225" s="162" t="s">
        <v>742</v>
      </c>
      <c r="I225" t="s">
        <v>30</v>
      </c>
      <c r="J225" s="163" t="s">
        <v>127</v>
      </c>
      <c r="K225" s="214" t="s">
        <v>744</v>
      </c>
      <c r="L225" s="200" t="s">
        <v>32</v>
      </c>
      <c r="M225" s="200"/>
      <c r="N225" s="200" t="s">
        <v>33</v>
      </c>
      <c r="O225" s="200"/>
      <c r="P225" s="200"/>
      <c r="V225" s="189"/>
      <c r="W225" s="189"/>
    </row>
    <row r="226" spans="1:23" ht="15" customHeight="1" x14ac:dyDescent="0.45">
      <c r="A226" s="163" t="s">
        <v>661</v>
      </c>
      <c r="B226" s="163" t="s">
        <v>24</v>
      </c>
      <c r="C226" s="163">
        <v>4012</v>
      </c>
      <c r="D226" s="169" t="s">
        <v>739</v>
      </c>
      <c r="E226" s="163" t="s">
        <v>740</v>
      </c>
      <c r="F226" s="163" t="s">
        <v>741</v>
      </c>
      <c r="G226" s="163" t="s">
        <v>665</v>
      </c>
      <c r="H226" s="162" t="s">
        <v>742</v>
      </c>
      <c r="I226" t="s">
        <v>30</v>
      </c>
      <c r="J226" s="163" t="s">
        <v>127</v>
      </c>
      <c r="K226" s="214" t="s">
        <v>745</v>
      </c>
      <c r="L226" s="200" t="s">
        <v>32</v>
      </c>
      <c r="M226" s="200"/>
      <c r="N226" s="200" t="s">
        <v>33</v>
      </c>
      <c r="O226" s="200"/>
      <c r="P226" s="200"/>
      <c r="V226" s="194"/>
      <c r="W226" s="194"/>
    </row>
    <row r="227" spans="1:23" ht="15" customHeight="1" x14ac:dyDescent="0.45">
      <c r="A227" s="163" t="s">
        <v>661</v>
      </c>
      <c r="B227" s="163" t="s">
        <v>24</v>
      </c>
      <c r="C227" s="163">
        <v>4012</v>
      </c>
      <c r="D227" s="169" t="s">
        <v>739</v>
      </c>
      <c r="E227" s="163" t="s">
        <v>740</v>
      </c>
      <c r="F227" s="163" t="s">
        <v>741</v>
      </c>
      <c r="G227" s="163" t="s">
        <v>665</v>
      </c>
      <c r="H227" s="162" t="s">
        <v>742</v>
      </c>
      <c r="I227" t="s">
        <v>30</v>
      </c>
      <c r="J227" s="163" t="s">
        <v>127</v>
      </c>
      <c r="K227" s="214" t="s">
        <v>746</v>
      </c>
      <c r="L227" s="200" t="s">
        <v>32</v>
      </c>
      <c r="M227" s="200"/>
      <c r="N227" s="200" t="s">
        <v>33</v>
      </c>
      <c r="O227" s="200"/>
      <c r="P227" s="214" t="s">
        <v>747</v>
      </c>
      <c r="V227" s="189" t="s">
        <v>33</v>
      </c>
      <c r="W227" s="189"/>
    </row>
    <row r="228" spans="1:23" ht="15" customHeight="1" x14ac:dyDescent="0.45">
      <c r="A228" s="163" t="s">
        <v>661</v>
      </c>
      <c r="B228" s="163" t="s">
        <v>748</v>
      </c>
      <c r="C228" s="163">
        <v>4012</v>
      </c>
      <c r="D228" s="169" t="s">
        <v>749</v>
      </c>
      <c r="E228" s="163" t="s">
        <v>750</v>
      </c>
      <c r="F228" s="163" t="s">
        <v>751</v>
      </c>
      <c r="G228" s="163" t="s">
        <v>665</v>
      </c>
      <c r="H228" s="212" t="s">
        <v>752</v>
      </c>
      <c r="I228" t="s">
        <v>30</v>
      </c>
      <c r="J228" s="163" t="s">
        <v>753</v>
      </c>
      <c r="K228" s="214" t="s">
        <v>754</v>
      </c>
      <c r="L228" s="200" t="s">
        <v>32</v>
      </c>
      <c r="M228" s="215"/>
      <c r="N228" s="215"/>
      <c r="O228" s="215" t="s">
        <v>753</v>
      </c>
      <c r="P228" s="214" t="s">
        <v>755</v>
      </c>
      <c r="T228" t="s">
        <v>33</v>
      </c>
      <c r="U228" t="s">
        <v>33</v>
      </c>
      <c r="V228" s="194"/>
      <c r="W228" s="194"/>
    </row>
    <row r="229" spans="1:23" ht="15" customHeight="1" x14ac:dyDescent="0.45">
      <c r="A229" s="163" t="s">
        <v>661</v>
      </c>
      <c r="B229" s="163" t="s">
        <v>748</v>
      </c>
      <c r="C229" s="163">
        <v>4012</v>
      </c>
      <c r="D229" s="169" t="s">
        <v>749</v>
      </c>
      <c r="E229" s="163" t="s">
        <v>750</v>
      </c>
      <c r="F229" s="163" t="s">
        <v>751</v>
      </c>
      <c r="G229" s="163" t="s">
        <v>665</v>
      </c>
      <c r="H229" s="162" t="s">
        <v>752</v>
      </c>
      <c r="I229" t="s">
        <v>30</v>
      </c>
      <c r="J229" s="163" t="s">
        <v>756</v>
      </c>
      <c r="K229" s="214" t="s">
        <v>757</v>
      </c>
      <c r="L229" s="200" t="s">
        <v>32</v>
      </c>
      <c r="M229" s="215"/>
      <c r="N229" s="215" t="s">
        <v>33</v>
      </c>
      <c r="O229" s="215"/>
      <c r="P229" s="214" t="s">
        <v>755</v>
      </c>
      <c r="R229" s="64"/>
      <c r="V229" s="189"/>
      <c r="W229" s="189"/>
    </row>
    <row r="230" spans="1:23" ht="15" customHeight="1" x14ac:dyDescent="0.45">
      <c r="A230" s="163" t="s">
        <v>661</v>
      </c>
      <c r="B230" s="163" t="s">
        <v>748</v>
      </c>
      <c r="C230" s="163">
        <v>4012</v>
      </c>
      <c r="D230" s="169" t="s">
        <v>749</v>
      </c>
      <c r="E230" s="163" t="s">
        <v>750</v>
      </c>
      <c r="F230" s="163" t="s">
        <v>751</v>
      </c>
      <c r="G230" s="163" t="s">
        <v>665</v>
      </c>
      <c r="H230" s="162" t="s">
        <v>752</v>
      </c>
      <c r="I230" t="s">
        <v>30</v>
      </c>
      <c r="J230" s="163" t="s">
        <v>758</v>
      </c>
      <c r="K230" s="214" t="s">
        <v>759</v>
      </c>
      <c r="L230" s="200" t="s">
        <v>32</v>
      </c>
      <c r="M230" s="215"/>
      <c r="N230" s="215" t="s">
        <v>758</v>
      </c>
      <c r="O230" s="215"/>
      <c r="P230" s="214" t="s">
        <v>755</v>
      </c>
      <c r="V230" s="194"/>
      <c r="W230" s="194"/>
    </row>
    <row r="231" spans="1:23" ht="15" customHeight="1" x14ac:dyDescent="0.45">
      <c r="A231" s="163" t="s">
        <v>661</v>
      </c>
      <c r="B231" s="163" t="s">
        <v>87</v>
      </c>
      <c r="C231" s="163">
        <v>4012</v>
      </c>
      <c r="D231" s="163" t="s">
        <v>760</v>
      </c>
      <c r="E231" s="163" t="s">
        <v>761</v>
      </c>
      <c r="F231" s="163" t="s">
        <v>762</v>
      </c>
      <c r="G231" s="163" t="s">
        <v>665</v>
      </c>
      <c r="H231" s="212" t="s">
        <v>763</v>
      </c>
      <c r="I231" t="s">
        <v>30</v>
      </c>
      <c r="J231" s="163" t="s">
        <v>62</v>
      </c>
      <c r="K231" s="214" t="s">
        <v>764</v>
      </c>
      <c r="L231" s="200" t="s">
        <v>32</v>
      </c>
      <c r="M231" s="200"/>
      <c r="N231" s="200"/>
      <c r="O231" s="200" t="s">
        <v>33</v>
      </c>
      <c r="P231" s="200"/>
      <c r="T231" t="s">
        <v>33</v>
      </c>
      <c r="U231" t="s">
        <v>33</v>
      </c>
      <c r="V231" s="189"/>
      <c r="W231" s="189"/>
    </row>
    <row r="232" spans="1:23" ht="15" customHeight="1" x14ac:dyDescent="0.45">
      <c r="A232" s="163" t="s">
        <v>661</v>
      </c>
      <c r="B232" s="163" t="s">
        <v>87</v>
      </c>
      <c r="C232" s="163">
        <v>4012</v>
      </c>
      <c r="D232" s="163" t="s">
        <v>760</v>
      </c>
      <c r="E232" s="163" t="s">
        <v>761</v>
      </c>
      <c r="F232" s="163" t="s">
        <v>762</v>
      </c>
      <c r="G232" s="163" t="s">
        <v>665</v>
      </c>
      <c r="H232" s="162" t="s">
        <v>763</v>
      </c>
      <c r="I232" t="s">
        <v>30</v>
      </c>
      <c r="J232" s="163" t="s">
        <v>62</v>
      </c>
      <c r="K232" s="214" t="s">
        <v>765</v>
      </c>
      <c r="L232" s="200" t="s">
        <v>32</v>
      </c>
      <c r="M232" s="200"/>
      <c r="N232" s="200" t="s">
        <v>33</v>
      </c>
      <c r="O232" s="200"/>
      <c r="P232" s="200"/>
      <c r="V232" s="194"/>
      <c r="W232" s="194"/>
    </row>
    <row r="233" spans="1:23" ht="15" customHeight="1" x14ac:dyDescent="0.45">
      <c r="A233" s="163" t="s">
        <v>661</v>
      </c>
      <c r="B233" s="163" t="s">
        <v>87</v>
      </c>
      <c r="C233" s="163">
        <v>4012</v>
      </c>
      <c r="D233" s="163" t="s">
        <v>760</v>
      </c>
      <c r="E233" s="163" t="s">
        <v>761</v>
      </c>
      <c r="F233" s="163" t="s">
        <v>762</v>
      </c>
      <c r="G233" s="163" t="s">
        <v>665</v>
      </c>
      <c r="H233" s="162" t="s">
        <v>763</v>
      </c>
      <c r="I233" t="s">
        <v>30</v>
      </c>
      <c r="J233" s="163" t="s">
        <v>62</v>
      </c>
      <c r="K233" s="214" t="s">
        <v>766</v>
      </c>
      <c r="L233" s="200" t="s">
        <v>32</v>
      </c>
      <c r="M233" s="200"/>
      <c r="N233" s="200" t="s">
        <v>33</v>
      </c>
      <c r="O233" s="200"/>
      <c r="P233" s="200"/>
      <c r="V233" s="189" t="s">
        <v>33</v>
      </c>
      <c r="W233" s="189"/>
    </row>
    <row r="234" spans="1:23" ht="15" customHeight="1" x14ac:dyDescent="0.45">
      <c r="A234" s="163" t="s">
        <v>661</v>
      </c>
      <c r="B234" s="163" t="s">
        <v>87</v>
      </c>
      <c r="C234" s="163">
        <v>4012</v>
      </c>
      <c r="D234" s="169" t="s">
        <v>767</v>
      </c>
      <c r="E234" s="163" t="s">
        <v>768</v>
      </c>
      <c r="F234" s="163" t="s">
        <v>769</v>
      </c>
      <c r="G234" s="163" t="s">
        <v>665</v>
      </c>
      <c r="H234" s="212" t="s">
        <v>770</v>
      </c>
      <c r="I234" t="s">
        <v>30</v>
      </c>
      <c r="J234" s="163" t="s">
        <v>771</v>
      </c>
      <c r="K234" s="214" t="s">
        <v>772</v>
      </c>
      <c r="L234" s="200" t="s">
        <v>32</v>
      </c>
      <c r="M234" s="200"/>
      <c r="N234" s="216" t="s">
        <v>33</v>
      </c>
      <c r="O234" s="200"/>
      <c r="P234" s="214" t="s">
        <v>773</v>
      </c>
      <c r="R234" s="64"/>
      <c r="T234" t="s">
        <v>33</v>
      </c>
      <c r="U234" t="s">
        <v>33</v>
      </c>
      <c r="V234" s="194"/>
      <c r="W234" s="194"/>
    </row>
    <row r="235" spans="1:23" ht="15" customHeight="1" x14ac:dyDescent="0.45">
      <c r="A235" s="163" t="s">
        <v>661</v>
      </c>
      <c r="B235" s="163" t="s">
        <v>87</v>
      </c>
      <c r="C235" s="163">
        <v>4012</v>
      </c>
      <c r="D235" s="169" t="s">
        <v>767</v>
      </c>
      <c r="E235" s="163" t="s">
        <v>768</v>
      </c>
      <c r="F235" s="163" t="s">
        <v>769</v>
      </c>
      <c r="G235" s="163" t="s">
        <v>665</v>
      </c>
      <c r="H235" s="162" t="s">
        <v>770</v>
      </c>
      <c r="I235" t="s">
        <v>30</v>
      </c>
      <c r="J235" s="163" t="s">
        <v>771</v>
      </c>
      <c r="K235" s="214" t="s">
        <v>774</v>
      </c>
      <c r="L235" s="200" t="s">
        <v>32</v>
      </c>
      <c r="M235" s="200"/>
      <c r="N235" s="216" t="s">
        <v>775</v>
      </c>
      <c r="O235" s="200"/>
      <c r="P235" s="214" t="s">
        <v>776</v>
      </c>
      <c r="V235" s="189"/>
      <c r="W235" s="189"/>
    </row>
    <row r="236" spans="1:23" ht="15" customHeight="1" x14ac:dyDescent="0.45">
      <c r="A236" s="163" t="s">
        <v>661</v>
      </c>
      <c r="B236" s="163" t="s">
        <v>87</v>
      </c>
      <c r="C236" s="163">
        <v>4012</v>
      </c>
      <c r="D236" s="169" t="s">
        <v>767</v>
      </c>
      <c r="E236" s="163" t="s">
        <v>768</v>
      </c>
      <c r="F236" s="163" t="s">
        <v>769</v>
      </c>
      <c r="G236" s="163" t="s">
        <v>665</v>
      </c>
      <c r="H236" s="162" t="s">
        <v>770</v>
      </c>
      <c r="I236" t="s">
        <v>30</v>
      </c>
      <c r="J236" s="163" t="s">
        <v>771</v>
      </c>
      <c r="K236" s="214" t="s">
        <v>777</v>
      </c>
      <c r="L236" s="200" t="s">
        <v>32</v>
      </c>
      <c r="M236" s="200"/>
      <c r="N236" s="200" t="s">
        <v>778</v>
      </c>
      <c r="O236" s="200"/>
      <c r="P236" s="214" t="s">
        <v>779</v>
      </c>
      <c r="V236" s="194" t="s">
        <v>780</v>
      </c>
      <c r="W236" s="194"/>
    </row>
    <row r="237" spans="1:23" ht="15" customHeight="1" x14ac:dyDescent="0.45">
      <c r="A237" s="163" t="s">
        <v>661</v>
      </c>
      <c r="B237" s="163" t="s">
        <v>87</v>
      </c>
      <c r="C237" s="163">
        <v>4012</v>
      </c>
      <c r="D237" s="169" t="s">
        <v>767</v>
      </c>
      <c r="E237" s="163" t="s">
        <v>768</v>
      </c>
      <c r="F237" s="163" t="s">
        <v>769</v>
      </c>
      <c r="G237" s="163" t="s">
        <v>665</v>
      </c>
      <c r="H237" s="162" t="s">
        <v>770</v>
      </c>
      <c r="I237" t="s">
        <v>30</v>
      </c>
      <c r="J237" s="163" t="s">
        <v>771</v>
      </c>
      <c r="K237" s="214" t="s">
        <v>781</v>
      </c>
      <c r="L237" s="200" t="s">
        <v>32</v>
      </c>
      <c r="M237" s="200"/>
      <c r="N237" s="200"/>
      <c r="O237" s="200" t="s">
        <v>782</v>
      </c>
      <c r="P237" s="214" t="s">
        <v>783</v>
      </c>
      <c r="V237" s="189" t="s">
        <v>33</v>
      </c>
      <c r="W237" s="189"/>
    </row>
    <row r="238" spans="1:23" ht="15" customHeight="1" x14ac:dyDescent="0.45">
      <c r="A238" s="163" t="s">
        <v>661</v>
      </c>
      <c r="B238" s="163" t="s">
        <v>87</v>
      </c>
      <c r="C238" s="163">
        <v>4012</v>
      </c>
      <c r="D238" s="163" t="s">
        <v>784</v>
      </c>
      <c r="E238" s="163" t="s">
        <v>785</v>
      </c>
      <c r="F238" s="163" t="s">
        <v>786</v>
      </c>
      <c r="G238" s="163" t="s">
        <v>665</v>
      </c>
      <c r="H238" s="212" t="s">
        <v>787</v>
      </c>
      <c r="I238" t="s">
        <v>30</v>
      </c>
      <c r="J238" s="163" t="s">
        <v>36</v>
      </c>
      <c r="K238" s="214" t="s">
        <v>764</v>
      </c>
      <c r="L238" s="200" t="s">
        <v>32</v>
      </c>
      <c r="M238" s="200"/>
      <c r="N238" s="200"/>
      <c r="O238" s="200" t="s">
        <v>33</v>
      </c>
      <c r="P238" s="200"/>
      <c r="T238" t="s">
        <v>33</v>
      </c>
      <c r="U238" t="s">
        <v>33</v>
      </c>
      <c r="V238" s="194"/>
      <c r="W238" s="194"/>
    </row>
    <row r="239" spans="1:23" ht="15" customHeight="1" x14ac:dyDescent="0.45">
      <c r="A239" s="163" t="s">
        <v>661</v>
      </c>
      <c r="B239" s="163" t="s">
        <v>87</v>
      </c>
      <c r="C239" s="163">
        <v>4012</v>
      </c>
      <c r="D239" s="163" t="s">
        <v>784</v>
      </c>
      <c r="E239" s="163" t="s">
        <v>785</v>
      </c>
      <c r="F239" s="163" t="s">
        <v>786</v>
      </c>
      <c r="G239" s="163" t="s">
        <v>665</v>
      </c>
      <c r="H239" s="162" t="s">
        <v>787</v>
      </c>
      <c r="I239" t="s">
        <v>30</v>
      </c>
      <c r="J239" s="163" t="s">
        <v>36</v>
      </c>
      <c r="K239" s="214" t="s">
        <v>788</v>
      </c>
      <c r="L239" s="200" t="s">
        <v>32</v>
      </c>
      <c r="M239" s="200"/>
      <c r="N239" s="200"/>
      <c r="O239" s="200" t="s">
        <v>33</v>
      </c>
      <c r="P239" s="200"/>
      <c r="V239" s="189"/>
      <c r="W239" s="189"/>
    </row>
    <row r="240" spans="1:23" ht="15" customHeight="1" x14ac:dyDescent="0.45">
      <c r="A240" s="163" t="s">
        <v>661</v>
      </c>
      <c r="B240" s="163" t="s">
        <v>87</v>
      </c>
      <c r="C240" s="163">
        <v>4012</v>
      </c>
      <c r="D240" s="163" t="s">
        <v>784</v>
      </c>
      <c r="E240" s="163" t="s">
        <v>785</v>
      </c>
      <c r="F240" s="163" t="s">
        <v>786</v>
      </c>
      <c r="G240" s="163" t="s">
        <v>665</v>
      </c>
      <c r="H240" s="162" t="s">
        <v>787</v>
      </c>
      <c r="I240" t="s">
        <v>30</v>
      </c>
      <c r="J240" s="163" t="s">
        <v>36</v>
      </c>
      <c r="K240" s="214" t="s">
        <v>789</v>
      </c>
      <c r="L240" s="200" t="s">
        <v>32</v>
      </c>
      <c r="M240" s="200"/>
      <c r="N240" s="200" t="s">
        <v>33</v>
      </c>
      <c r="O240" s="200"/>
      <c r="P240" s="200"/>
      <c r="V240" s="194"/>
      <c r="W240" s="194"/>
    </row>
    <row r="241" spans="1:23" ht="15" customHeight="1" x14ac:dyDescent="0.45">
      <c r="A241" s="163" t="s">
        <v>661</v>
      </c>
      <c r="B241" s="163" t="s">
        <v>87</v>
      </c>
      <c r="C241" s="163">
        <v>4012</v>
      </c>
      <c r="D241" s="163" t="s">
        <v>784</v>
      </c>
      <c r="E241" s="163" t="s">
        <v>785</v>
      </c>
      <c r="F241" s="163" t="s">
        <v>786</v>
      </c>
      <c r="G241" s="163" t="s">
        <v>665</v>
      </c>
      <c r="H241" s="162" t="s">
        <v>787</v>
      </c>
      <c r="I241" t="s">
        <v>30</v>
      </c>
      <c r="J241" s="163" t="s">
        <v>36</v>
      </c>
      <c r="K241" s="214" t="s">
        <v>790</v>
      </c>
      <c r="L241" s="200" t="s">
        <v>32</v>
      </c>
      <c r="M241" s="200"/>
      <c r="N241" s="200"/>
      <c r="O241" s="200" t="s">
        <v>33</v>
      </c>
      <c r="P241" s="200"/>
      <c r="V241" s="189"/>
      <c r="W241" s="189"/>
    </row>
    <row r="242" spans="1:23" ht="15" customHeight="1" x14ac:dyDescent="0.45">
      <c r="A242" s="163" t="s">
        <v>661</v>
      </c>
      <c r="B242" s="163" t="s">
        <v>87</v>
      </c>
      <c r="C242" s="163">
        <v>4012</v>
      </c>
      <c r="D242" s="178" t="s">
        <v>791</v>
      </c>
      <c r="E242" s="163" t="s">
        <v>792</v>
      </c>
      <c r="F242" s="163" t="s">
        <v>793</v>
      </c>
      <c r="G242" s="163" t="s">
        <v>665</v>
      </c>
      <c r="H242" s="212" t="s">
        <v>794</v>
      </c>
      <c r="I242" t="s">
        <v>30</v>
      </c>
      <c r="J242" s="163" t="s">
        <v>69</v>
      </c>
      <c r="K242" s="214" t="s">
        <v>764</v>
      </c>
      <c r="L242" s="200" t="s">
        <v>32</v>
      </c>
      <c r="M242" s="200"/>
      <c r="N242" s="200"/>
      <c r="O242" s="200" t="s">
        <v>33</v>
      </c>
      <c r="P242" s="200"/>
      <c r="T242" t="s">
        <v>33</v>
      </c>
      <c r="U242" t="s">
        <v>33</v>
      </c>
      <c r="V242" s="194" t="s">
        <v>33</v>
      </c>
      <c r="W242" s="194"/>
    </row>
    <row r="243" spans="1:23" ht="15" customHeight="1" x14ac:dyDescent="0.45">
      <c r="A243" s="163" t="s">
        <v>661</v>
      </c>
      <c r="B243" s="163" t="s">
        <v>87</v>
      </c>
      <c r="C243" s="163">
        <v>4012</v>
      </c>
      <c r="D243" s="178" t="s">
        <v>791</v>
      </c>
      <c r="E243" s="163" t="s">
        <v>792</v>
      </c>
      <c r="F243" s="163" t="s">
        <v>793</v>
      </c>
      <c r="G243" s="163" t="s">
        <v>665</v>
      </c>
      <c r="H243" s="162" t="s">
        <v>794</v>
      </c>
      <c r="I243" t="s">
        <v>30</v>
      </c>
      <c r="J243" s="163" t="s">
        <v>69</v>
      </c>
      <c r="K243" s="214" t="s">
        <v>795</v>
      </c>
      <c r="L243" s="200" t="s">
        <v>32</v>
      </c>
      <c r="M243" s="200"/>
      <c r="N243" s="200"/>
      <c r="O243" s="200" t="s">
        <v>33</v>
      </c>
      <c r="P243" s="200"/>
      <c r="R243" s="64"/>
      <c r="V243" s="189"/>
      <c r="W243" s="189"/>
    </row>
    <row r="244" spans="1:23" ht="15" customHeight="1" x14ac:dyDescent="0.45">
      <c r="A244" s="163" t="s">
        <v>661</v>
      </c>
      <c r="B244" s="163" t="s">
        <v>87</v>
      </c>
      <c r="C244" s="163">
        <v>4012</v>
      </c>
      <c r="D244" s="178" t="s">
        <v>791</v>
      </c>
      <c r="E244" s="163" t="s">
        <v>792</v>
      </c>
      <c r="F244" s="163" t="s">
        <v>793</v>
      </c>
      <c r="G244" s="163" t="s">
        <v>665</v>
      </c>
      <c r="H244" s="162" t="s">
        <v>794</v>
      </c>
      <c r="I244" t="s">
        <v>30</v>
      </c>
      <c r="J244" s="163" t="s">
        <v>69</v>
      </c>
      <c r="K244" s="214" t="s">
        <v>789</v>
      </c>
      <c r="L244" s="200" t="s">
        <v>32</v>
      </c>
      <c r="M244" s="200"/>
      <c r="N244" s="200" t="s">
        <v>33</v>
      </c>
      <c r="O244" s="200"/>
      <c r="P244" s="200"/>
      <c r="V244" s="194"/>
      <c r="W244" s="194"/>
    </row>
    <row r="245" spans="1:23" ht="15" customHeight="1" x14ac:dyDescent="0.45">
      <c r="A245" s="163" t="s">
        <v>661</v>
      </c>
      <c r="B245" s="163" t="s">
        <v>87</v>
      </c>
      <c r="C245" s="163">
        <v>4012</v>
      </c>
      <c r="D245" s="178" t="s">
        <v>791</v>
      </c>
      <c r="E245" s="163" t="s">
        <v>792</v>
      </c>
      <c r="F245" s="163" t="s">
        <v>793</v>
      </c>
      <c r="G245" s="163" t="s">
        <v>665</v>
      </c>
      <c r="H245" s="162" t="s">
        <v>794</v>
      </c>
      <c r="I245" t="s">
        <v>30</v>
      </c>
      <c r="J245" s="163" t="s">
        <v>69</v>
      </c>
      <c r="K245" s="214" t="s">
        <v>796</v>
      </c>
      <c r="L245" s="200" t="s">
        <v>32</v>
      </c>
      <c r="M245" s="200"/>
      <c r="N245" s="200"/>
      <c r="O245" s="200" t="s">
        <v>33</v>
      </c>
      <c r="P245" s="200"/>
      <c r="V245" s="189"/>
      <c r="W245" s="189"/>
    </row>
    <row r="246" spans="1:23" ht="15" customHeight="1" x14ac:dyDescent="0.45">
      <c r="A246" s="163" t="s">
        <v>661</v>
      </c>
      <c r="B246" s="163" t="s">
        <v>87</v>
      </c>
      <c r="C246" s="163">
        <v>4012</v>
      </c>
      <c r="D246" s="163" t="s">
        <v>797</v>
      </c>
      <c r="E246" s="163" t="s">
        <v>798</v>
      </c>
      <c r="F246" s="163" t="s">
        <v>799</v>
      </c>
      <c r="G246" s="163" t="s">
        <v>665</v>
      </c>
      <c r="H246" s="212" t="s">
        <v>800</v>
      </c>
      <c r="I246" t="s">
        <v>30</v>
      </c>
      <c r="J246" s="163" t="s">
        <v>36</v>
      </c>
      <c r="K246" s="214" t="s">
        <v>801</v>
      </c>
      <c r="L246" s="200" t="s">
        <v>32</v>
      </c>
      <c r="M246" s="200"/>
      <c r="N246" s="200"/>
      <c r="O246" s="200" t="s">
        <v>33</v>
      </c>
      <c r="P246" s="200"/>
      <c r="T246" t="s">
        <v>33</v>
      </c>
      <c r="U246" t="s">
        <v>33</v>
      </c>
      <c r="V246" s="194"/>
      <c r="W246" s="194"/>
    </row>
    <row r="247" spans="1:23" ht="15" customHeight="1" x14ac:dyDescent="0.45">
      <c r="A247" s="163" t="s">
        <v>661</v>
      </c>
      <c r="B247" s="163" t="s">
        <v>87</v>
      </c>
      <c r="C247" s="163">
        <v>4012</v>
      </c>
      <c r="D247" s="163" t="s">
        <v>797</v>
      </c>
      <c r="E247" s="163" t="s">
        <v>798</v>
      </c>
      <c r="F247" s="163" t="s">
        <v>799</v>
      </c>
      <c r="G247" s="163" t="s">
        <v>665</v>
      </c>
      <c r="H247" s="162" t="s">
        <v>800</v>
      </c>
      <c r="I247" t="s">
        <v>30</v>
      </c>
      <c r="J247" s="163" t="s">
        <v>36</v>
      </c>
      <c r="K247" s="214" t="s">
        <v>802</v>
      </c>
      <c r="L247" s="200" t="s">
        <v>32</v>
      </c>
      <c r="M247" s="200"/>
      <c r="N247" s="205" t="s">
        <v>33</v>
      </c>
      <c r="O247" s="200"/>
      <c r="P247" s="200"/>
      <c r="R247" s="164" t="s">
        <v>803</v>
      </c>
      <c r="V247" s="189" t="s">
        <v>780</v>
      </c>
      <c r="W247" s="189"/>
    </row>
    <row r="248" spans="1:23" ht="15" customHeight="1" x14ac:dyDescent="0.45">
      <c r="A248" s="163" t="s">
        <v>628</v>
      </c>
      <c r="B248" s="163" t="s">
        <v>38</v>
      </c>
      <c r="C248" s="163">
        <v>2378</v>
      </c>
      <c r="D248" s="163" t="s">
        <v>650</v>
      </c>
      <c r="E248" s="163" t="s">
        <v>651</v>
      </c>
      <c r="F248" s="163"/>
      <c r="G248" s="163" t="s">
        <v>652</v>
      </c>
      <c r="H248" t="s">
        <v>154</v>
      </c>
      <c r="I248" s="115" t="s">
        <v>30</v>
      </c>
      <c r="J248" s="163" t="s">
        <v>647</v>
      </c>
      <c r="K248" s="178" t="s">
        <v>655</v>
      </c>
      <c r="L248" t="s">
        <v>32</v>
      </c>
      <c r="N248" t="s">
        <v>33</v>
      </c>
      <c r="P248" s="200" t="s">
        <v>653</v>
      </c>
      <c r="V248" s="194"/>
      <c r="W248" s="194"/>
    </row>
    <row r="249" spans="1:23" ht="15" customHeight="1" x14ac:dyDescent="0.45">
      <c r="A249" s="163" t="s">
        <v>661</v>
      </c>
      <c r="B249" s="163" t="s">
        <v>87</v>
      </c>
      <c r="C249" s="163">
        <v>4012</v>
      </c>
      <c r="D249" s="163" t="s">
        <v>797</v>
      </c>
      <c r="E249" s="163" t="s">
        <v>798</v>
      </c>
      <c r="F249" s="163" t="s">
        <v>799</v>
      </c>
      <c r="G249" s="163" t="s">
        <v>665</v>
      </c>
      <c r="H249" s="162" t="s">
        <v>800</v>
      </c>
      <c r="I249" t="s">
        <v>30</v>
      </c>
      <c r="J249" s="163" t="s">
        <v>36</v>
      </c>
      <c r="K249" s="214" t="s">
        <v>804</v>
      </c>
      <c r="L249" s="200" t="s">
        <v>32</v>
      </c>
      <c r="M249" s="200"/>
      <c r="N249" s="200" t="s">
        <v>33</v>
      </c>
      <c r="O249" s="200"/>
      <c r="P249" s="200"/>
      <c r="V249" s="189" t="s">
        <v>780</v>
      </c>
      <c r="W249" s="189"/>
    </row>
    <row r="250" spans="1:23" ht="15" customHeight="1" x14ac:dyDescent="0.45">
      <c r="A250" s="163" t="s">
        <v>661</v>
      </c>
      <c r="B250" s="163" t="s">
        <v>87</v>
      </c>
      <c r="C250" s="163">
        <v>4012</v>
      </c>
      <c r="D250" s="163" t="s">
        <v>797</v>
      </c>
      <c r="E250" s="163" t="s">
        <v>798</v>
      </c>
      <c r="F250" s="163" t="s">
        <v>799</v>
      </c>
      <c r="G250" s="163" t="s">
        <v>665</v>
      </c>
      <c r="H250" s="162" t="s">
        <v>800</v>
      </c>
      <c r="I250" t="s">
        <v>30</v>
      </c>
      <c r="J250" s="163" t="s">
        <v>36</v>
      </c>
      <c r="K250" s="214" t="s">
        <v>805</v>
      </c>
      <c r="L250" s="200" t="s">
        <v>32</v>
      </c>
      <c r="M250" s="200"/>
      <c r="N250" s="200" t="s">
        <v>33</v>
      </c>
      <c r="O250" s="200"/>
      <c r="P250" s="200"/>
      <c r="V250" s="194"/>
      <c r="W250" s="194"/>
    </row>
    <row r="251" spans="1:23" ht="15" customHeight="1" x14ac:dyDescent="0.45">
      <c r="A251" s="196" t="s">
        <v>661</v>
      </c>
      <c r="B251" s="196" t="s">
        <v>87</v>
      </c>
      <c r="C251" s="196">
        <v>4012</v>
      </c>
      <c r="D251" s="196" t="s">
        <v>797</v>
      </c>
      <c r="E251" s="196" t="s">
        <v>798</v>
      </c>
      <c r="F251" s="196" t="s">
        <v>799</v>
      </c>
      <c r="G251" s="163" t="s">
        <v>665</v>
      </c>
      <c r="H251" s="232" t="s">
        <v>800</v>
      </c>
      <c r="I251" t="s">
        <v>30</v>
      </c>
      <c r="J251" s="196" t="s">
        <v>36</v>
      </c>
      <c r="K251" s="286" t="s">
        <v>806</v>
      </c>
      <c r="L251" s="243" t="s">
        <v>32</v>
      </c>
      <c r="M251" s="243"/>
      <c r="N251" s="243"/>
      <c r="O251" s="243" t="s">
        <v>33</v>
      </c>
      <c r="P251" s="243"/>
      <c r="V251" s="189"/>
      <c r="W251" s="189"/>
    </row>
    <row r="252" spans="1:23" ht="15" customHeight="1" x14ac:dyDescent="0.45">
      <c r="A252" s="196" t="s">
        <v>661</v>
      </c>
      <c r="B252" s="196" t="s">
        <v>87</v>
      </c>
      <c r="C252" s="196">
        <v>4012</v>
      </c>
      <c r="D252" s="196" t="s">
        <v>807</v>
      </c>
      <c r="E252" s="196" t="s">
        <v>808</v>
      </c>
      <c r="F252" s="196" t="s">
        <v>809</v>
      </c>
      <c r="G252" s="163" t="s">
        <v>665</v>
      </c>
      <c r="H252" s="232" t="s">
        <v>810</v>
      </c>
      <c r="I252" t="s">
        <v>30</v>
      </c>
      <c r="J252" s="196" t="s">
        <v>127</v>
      </c>
      <c r="K252" s="286" t="s">
        <v>811</v>
      </c>
      <c r="L252" s="243" t="s">
        <v>32</v>
      </c>
      <c r="M252" s="243"/>
      <c r="N252" s="243"/>
      <c r="O252" s="243" t="s">
        <v>33</v>
      </c>
      <c r="P252" s="247" t="s">
        <v>812</v>
      </c>
      <c r="T252" t="s">
        <v>33</v>
      </c>
      <c r="U252" t="s">
        <v>33</v>
      </c>
      <c r="V252" s="201" t="s">
        <v>353</v>
      </c>
      <c r="W252" s="201" t="s">
        <v>353</v>
      </c>
    </row>
    <row r="253" spans="1:23" ht="15" customHeight="1" x14ac:dyDescent="0.45">
      <c r="A253" s="196" t="s">
        <v>661</v>
      </c>
      <c r="B253" s="196" t="s">
        <v>87</v>
      </c>
      <c r="C253" s="196">
        <v>4012</v>
      </c>
      <c r="D253" s="196" t="s">
        <v>807</v>
      </c>
      <c r="E253" s="196" t="s">
        <v>808</v>
      </c>
      <c r="F253" s="196" t="s">
        <v>809</v>
      </c>
      <c r="G253" s="163" t="s">
        <v>665</v>
      </c>
      <c r="H253" s="232" t="s">
        <v>810</v>
      </c>
      <c r="I253" t="s">
        <v>30</v>
      </c>
      <c r="J253" s="196" t="s">
        <v>127</v>
      </c>
      <c r="K253" s="286" t="s">
        <v>813</v>
      </c>
      <c r="L253" s="243" t="s">
        <v>32</v>
      </c>
      <c r="M253" s="243"/>
      <c r="N253" s="243" t="s">
        <v>33</v>
      </c>
      <c r="O253" s="243"/>
      <c r="P253" s="243"/>
      <c r="V253" s="189" t="s">
        <v>780</v>
      </c>
      <c r="W253" s="189"/>
    </row>
    <row r="254" spans="1:23" ht="15" customHeight="1" x14ac:dyDescent="0.45">
      <c r="A254" s="196" t="s">
        <v>661</v>
      </c>
      <c r="B254" s="196" t="s">
        <v>87</v>
      </c>
      <c r="C254" s="196">
        <v>4012</v>
      </c>
      <c r="D254" s="196" t="s">
        <v>807</v>
      </c>
      <c r="E254" s="196" t="s">
        <v>808</v>
      </c>
      <c r="F254" s="196" t="s">
        <v>809</v>
      </c>
      <c r="G254" s="163" t="s">
        <v>665</v>
      </c>
      <c r="H254" s="232" t="s">
        <v>810</v>
      </c>
      <c r="I254" s="39" t="s">
        <v>30</v>
      </c>
      <c r="J254" s="196" t="s">
        <v>127</v>
      </c>
      <c r="K254" s="286" t="s">
        <v>814</v>
      </c>
      <c r="L254" s="243" t="s">
        <v>32</v>
      </c>
      <c r="M254" s="243"/>
      <c r="N254" s="243" t="s">
        <v>33</v>
      </c>
      <c r="O254" s="243"/>
      <c r="P254" s="243"/>
      <c r="V254" s="194"/>
      <c r="W254" s="194"/>
    </row>
    <row r="255" spans="1:23" ht="15" customHeight="1" x14ac:dyDescent="0.45">
      <c r="A255" s="181" t="s">
        <v>815</v>
      </c>
      <c r="B255" s="181" t="s">
        <v>87</v>
      </c>
      <c r="C255" s="181">
        <v>3913</v>
      </c>
      <c r="D255" s="211" t="s">
        <v>816</v>
      </c>
      <c r="E255" s="181" t="s">
        <v>817</v>
      </c>
      <c r="F255" s="181" t="s">
        <v>100</v>
      </c>
      <c r="G255" t="s">
        <v>818</v>
      </c>
      <c r="H255" s="182" t="s">
        <v>819</v>
      </c>
      <c r="I255" s="39" t="s">
        <v>820</v>
      </c>
      <c r="J255" s="181" t="s">
        <v>511</v>
      </c>
      <c r="K255" s="287" t="s">
        <v>821</v>
      </c>
      <c r="L255" s="181" t="s">
        <v>263</v>
      </c>
      <c r="M255" s="181" t="s">
        <v>353</v>
      </c>
      <c r="N255" s="210" t="s">
        <v>353</v>
      </c>
      <c r="O255" s="181" t="s">
        <v>511</v>
      </c>
      <c r="P255" s="181" t="s">
        <v>353</v>
      </c>
      <c r="T255" t="s">
        <v>33</v>
      </c>
      <c r="U255" t="s">
        <v>33</v>
      </c>
      <c r="V255" s="189" t="s">
        <v>780</v>
      </c>
      <c r="W255" s="189"/>
    </row>
    <row r="256" spans="1:23" ht="15" customHeight="1" x14ac:dyDescent="0.45">
      <c r="A256" s="196" t="s">
        <v>661</v>
      </c>
      <c r="B256" s="196" t="s">
        <v>87</v>
      </c>
      <c r="C256" s="196">
        <v>4012</v>
      </c>
      <c r="D256" s="196" t="s">
        <v>822</v>
      </c>
      <c r="E256" s="196" t="s">
        <v>823</v>
      </c>
      <c r="F256" s="196" t="s">
        <v>824</v>
      </c>
      <c r="G256" s="163" t="s">
        <v>665</v>
      </c>
      <c r="H256" s="232" t="s">
        <v>825</v>
      </c>
      <c r="I256" s="39" t="s">
        <v>30</v>
      </c>
      <c r="J256" s="196" t="s">
        <v>36</v>
      </c>
      <c r="K256" s="286" t="s">
        <v>801</v>
      </c>
      <c r="L256" s="243" t="s">
        <v>32</v>
      </c>
      <c r="M256" s="243"/>
      <c r="N256" s="243"/>
      <c r="O256" s="243" t="s">
        <v>33</v>
      </c>
      <c r="P256" s="243"/>
      <c r="T256" t="s">
        <v>33</v>
      </c>
      <c r="U256" t="s">
        <v>33</v>
      </c>
      <c r="V256" s="194"/>
      <c r="W256" s="194"/>
    </row>
    <row r="257" spans="1:23" ht="15" customHeight="1" x14ac:dyDescent="0.45">
      <c r="A257" s="196" t="s">
        <v>661</v>
      </c>
      <c r="B257" s="196" t="s">
        <v>87</v>
      </c>
      <c r="C257" s="196">
        <v>4012</v>
      </c>
      <c r="D257" s="196" t="s">
        <v>822</v>
      </c>
      <c r="E257" s="196" t="s">
        <v>823</v>
      </c>
      <c r="F257" s="196" t="s">
        <v>824</v>
      </c>
      <c r="G257" s="163" t="s">
        <v>665</v>
      </c>
      <c r="H257" s="232" t="s">
        <v>825</v>
      </c>
      <c r="I257" s="39" t="s">
        <v>30</v>
      </c>
      <c r="J257" s="196" t="s">
        <v>36</v>
      </c>
      <c r="K257" s="286" t="s">
        <v>802</v>
      </c>
      <c r="L257" s="243" t="s">
        <v>32</v>
      </c>
      <c r="M257" s="243"/>
      <c r="N257" s="245" t="s">
        <v>33</v>
      </c>
      <c r="O257" s="243"/>
      <c r="P257" s="243"/>
      <c r="R257" s="164" t="s">
        <v>803</v>
      </c>
      <c r="V257" s="189" t="s">
        <v>780</v>
      </c>
      <c r="W257" s="189"/>
    </row>
    <row r="258" spans="1:23" ht="15" customHeight="1" x14ac:dyDescent="0.45">
      <c r="A258" s="222" t="s">
        <v>661</v>
      </c>
      <c r="B258" s="222" t="s">
        <v>87</v>
      </c>
      <c r="C258" s="222">
        <v>4012</v>
      </c>
      <c r="D258" s="222" t="s">
        <v>822</v>
      </c>
      <c r="E258" s="222" t="s">
        <v>823</v>
      </c>
      <c r="F258" s="222" t="s">
        <v>824</v>
      </c>
      <c r="G258" s="163" t="s">
        <v>665</v>
      </c>
      <c r="H258" s="234" t="s">
        <v>825</v>
      </c>
      <c r="I258" t="s">
        <v>30</v>
      </c>
      <c r="J258" s="222" t="s">
        <v>36</v>
      </c>
      <c r="K258" s="288" t="s">
        <v>804</v>
      </c>
      <c r="L258" s="242" t="s">
        <v>32</v>
      </c>
      <c r="M258" s="242"/>
      <c r="N258" s="242" t="s">
        <v>33</v>
      </c>
      <c r="O258" s="242"/>
      <c r="P258" s="242"/>
      <c r="V258" s="194" t="s">
        <v>780</v>
      </c>
      <c r="W258" s="194"/>
    </row>
    <row r="259" spans="1:23" ht="15" customHeight="1" x14ac:dyDescent="0.45">
      <c r="A259" s="163" t="s">
        <v>661</v>
      </c>
      <c r="B259" s="163" t="s">
        <v>87</v>
      </c>
      <c r="C259" s="163">
        <v>4012</v>
      </c>
      <c r="D259" s="227" t="s">
        <v>822</v>
      </c>
      <c r="E259" s="163" t="s">
        <v>823</v>
      </c>
      <c r="F259" s="163" t="s">
        <v>824</v>
      </c>
      <c r="G259" s="163" t="s">
        <v>665</v>
      </c>
      <c r="H259" s="162" t="s">
        <v>825</v>
      </c>
      <c r="I259" t="s">
        <v>30</v>
      </c>
      <c r="J259" s="163" t="s">
        <v>36</v>
      </c>
      <c r="K259" s="214" t="s">
        <v>805</v>
      </c>
      <c r="L259" s="200" t="s">
        <v>32</v>
      </c>
      <c r="M259" s="200"/>
      <c r="N259" s="200" t="s">
        <v>33</v>
      </c>
      <c r="O259" s="200"/>
      <c r="P259" s="200"/>
      <c r="V259" s="189" t="s">
        <v>780</v>
      </c>
      <c r="W259" s="189"/>
    </row>
    <row r="260" spans="1:23" ht="15" customHeight="1" x14ac:dyDescent="0.45">
      <c r="A260" s="163" t="s">
        <v>661</v>
      </c>
      <c r="B260" s="163" t="s">
        <v>87</v>
      </c>
      <c r="C260" s="163">
        <v>4012</v>
      </c>
      <c r="D260" s="227" t="s">
        <v>822</v>
      </c>
      <c r="E260" s="163" t="s">
        <v>823</v>
      </c>
      <c r="F260" s="163" t="s">
        <v>824</v>
      </c>
      <c r="G260" s="163" t="s">
        <v>665</v>
      </c>
      <c r="H260" s="162" t="s">
        <v>825</v>
      </c>
      <c r="I260" t="s">
        <v>30</v>
      </c>
      <c r="J260" s="163" t="s">
        <v>36</v>
      </c>
      <c r="K260" s="214" t="s">
        <v>806</v>
      </c>
      <c r="L260" s="200" t="s">
        <v>32</v>
      </c>
      <c r="M260" s="200"/>
      <c r="N260" s="200"/>
      <c r="O260" s="200" t="s">
        <v>33</v>
      </c>
      <c r="P260" s="200"/>
      <c r="V260" s="194" t="s">
        <v>780</v>
      </c>
      <c r="W260" s="194"/>
    </row>
    <row r="261" spans="1:23" ht="15" customHeight="1" x14ac:dyDescent="0.45">
      <c r="A261" s="163" t="s">
        <v>661</v>
      </c>
      <c r="B261" s="163" t="s">
        <v>87</v>
      </c>
      <c r="C261" s="163">
        <v>4012</v>
      </c>
      <c r="D261" s="227" t="s">
        <v>826</v>
      </c>
      <c r="E261" s="163" t="s">
        <v>827</v>
      </c>
      <c r="F261" s="163" t="s">
        <v>828</v>
      </c>
      <c r="G261" s="163" t="s">
        <v>665</v>
      </c>
      <c r="H261" s="162" t="s">
        <v>829</v>
      </c>
      <c r="I261" t="s">
        <v>30</v>
      </c>
      <c r="J261" s="163" t="s">
        <v>127</v>
      </c>
      <c r="K261" s="214" t="s">
        <v>830</v>
      </c>
      <c r="L261" s="200" t="s">
        <v>32</v>
      </c>
      <c r="M261" s="200"/>
      <c r="N261" s="200"/>
      <c r="O261" s="200" t="s">
        <v>33</v>
      </c>
      <c r="P261" s="200"/>
      <c r="T261" t="s">
        <v>33</v>
      </c>
      <c r="U261" t="s">
        <v>33</v>
      </c>
      <c r="V261" s="189" t="s">
        <v>780</v>
      </c>
      <c r="W261" s="189"/>
    </row>
    <row r="262" spans="1:23" ht="15" customHeight="1" x14ac:dyDescent="0.45">
      <c r="A262" s="163" t="s">
        <v>661</v>
      </c>
      <c r="B262" s="163" t="s">
        <v>87</v>
      </c>
      <c r="C262" s="163">
        <v>4012</v>
      </c>
      <c r="D262" s="227" t="s">
        <v>826</v>
      </c>
      <c r="E262" s="163" t="s">
        <v>827</v>
      </c>
      <c r="F262" s="163" t="s">
        <v>828</v>
      </c>
      <c r="G262" s="163" t="s">
        <v>665</v>
      </c>
      <c r="H262" s="162" t="s">
        <v>829</v>
      </c>
      <c r="I262" t="s">
        <v>30</v>
      </c>
      <c r="J262" s="163" t="s">
        <v>127</v>
      </c>
      <c r="K262" s="214" t="s">
        <v>831</v>
      </c>
      <c r="L262" s="200" t="s">
        <v>32</v>
      </c>
      <c r="M262" s="200"/>
      <c r="N262" s="200"/>
      <c r="O262" s="200" t="s">
        <v>33</v>
      </c>
      <c r="P262" s="200"/>
      <c r="V262" s="194" t="s">
        <v>780</v>
      </c>
      <c r="W262" s="194"/>
    </row>
    <row r="263" spans="1:23" ht="15" customHeight="1" x14ac:dyDescent="0.45">
      <c r="A263" s="163" t="s">
        <v>661</v>
      </c>
      <c r="B263" s="163" t="s">
        <v>87</v>
      </c>
      <c r="C263" s="163">
        <v>4012</v>
      </c>
      <c r="D263" s="224" t="s">
        <v>826</v>
      </c>
      <c r="E263" s="163" t="s">
        <v>827</v>
      </c>
      <c r="F263" s="163" t="s">
        <v>828</v>
      </c>
      <c r="G263" s="163" t="s">
        <v>665</v>
      </c>
      <c r="H263" s="162" t="s">
        <v>829</v>
      </c>
      <c r="I263" t="s">
        <v>30</v>
      </c>
      <c r="J263" s="163" t="s">
        <v>127</v>
      </c>
      <c r="K263" s="214" t="s">
        <v>832</v>
      </c>
      <c r="L263" s="200" t="s">
        <v>32</v>
      </c>
      <c r="M263" s="200"/>
      <c r="N263" s="200" t="s">
        <v>33</v>
      </c>
      <c r="O263" s="200"/>
      <c r="P263" s="200"/>
      <c r="V263" s="189"/>
      <c r="W263" s="189"/>
    </row>
    <row r="264" spans="1:23" ht="15" customHeight="1" x14ac:dyDescent="0.45">
      <c r="A264" s="163" t="s">
        <v>661</v>
      </c>
      <c r="B264" s="163" t="s">
        <v>87</v>
      </c>
      <c r="C264" s="163">
        <v>4012</v>
      </c>
      <c r="D264" s="224" t="s">
        <v>826</v>
      </c>
      <c r="E264" s="163" t="s">
        <v>827</v>
      </c>
      <c r="F264" s="163" t="s">
        <v>828</v>
      </c>
      <c r="G264" s="163" t="s">
        <v>665</v>
      </c>
      <c r="H264" s="162" t="s">
        <v>829</v>
      </c>
      <c r="I264" t="s">
        <v>30</v>
      </c>
      <c r="J264" s="163" t="s">
        <v>127</v>
      </c>
      <c r="K264" s="214" t="s">
        <v>833</v>
      </c>
      <c r="L264" s="200" t="s">
        <v>32</v>
      </c>
      <c r="M264" s="200"/>
      <c r="N264" s="200" t="s">
        <v>33</v>
      </c>
      <c r="O264" s="200"/>
      <c r="P264" s="200"/>
      <c r="V264" s="194"/>
      <c r="W264" s="194"/>
    </row>
    <row r="265" spans="1:23" ht="15" customHeight="1" x14ac:dyDescent="0.45">
      <c r="A265" t="s">
        <v>661</v>
      </c>
      <c r="B265" t="s">
        <v>38</v>
      </c>
      <c r="C265" t="s">
        <v>834</v>
      </c>
      <c r="D265" t="s">
        <v>835</v>
      </c>
      <c r="E265" t="s">
        <v>836</v>
      </c>
      <c r="G265" t="s">
        <v>837</v>
      </c>
      <c r="I265" t="s">
        <v>30</v>
      </c>
      <c r="P265" t="s">
        <v>838</v>
      </c>
      <c r="T265" t="s">
        <v>33</v>
      </c>
      <c r="U265" t="s">
        <v>357</v>
      </c>
      <c r="V265" s="189"/>
      <c r="W265" s="189"/>
    </row>
    <row r="266" spans="1:23" ht="15" customHeight="1" x14ac:dyDescent="0.45">
      <c r="A266" t="s">
        <v>839</v>
      </c>
      <c r="B266" t="s">
        <v>24</v>
      </c>
      <c r="C266">
        <v>3906</v>
      </c>
      <c r="D266" s="228" t="s">
        <v>840</v>
      </c>
      <c r="E266" t="s">
        <v>841</v>
      </c>
      <c r="F266" t="s">
        <v>368</v>
      </c>
      <c r="G266" t="s">
        <v>842</v>
      </c>
      <c r="H266" t="s">
        <v>154</v>
      </c>
      <c r="I266" s="115" t="s">
        <v>30</v>
      </c>
      <c r="J266" t="s">
        <v>77</v>
      </c>
      <c r="K266" s="214" t="s">
        <v>843</v>
      </c>
      <c r="L266" s="200" t="s">
        <v>46</v>
      </c>
      <c r="M266" s="200"/>
      <c r="N266" s="200" t="s">
        <v>77</v>
      </c>
      <c r="O266" s="200"/>
      <c r="P266" s="214" t="s">
        <v>844</v>
      </c>
      <c r="T266" t="s">
        <v>33</v>
      </c>
      <c r="U266" t="s">
        <v>33</v>
      </c>
      <c r="V266" s="194"/>
      <c r="W266" s="194"/>
    </row>
    <row r="267" spans="1:23" ht="15" customHeight="1" x14ac:dyDescent="0.45">
      <c r="A267" s="178" t="s">
        <v>845</v>
      </c>
      <c r="B267" s="176" t="s">
        <v>116</v>
      </c>
      <c r="C267" s="178"/>
      <c r="D267" s="179" t="s">
        <v>846</v>
      </c>
      <c r="E267" s="178" t="s">
        <v>847</v>
      </c>
      <c r="F267" s="178" t="s">
        <v>100</v>
      </c>
      <c r="H267" s="180" t="s">
        <v>848</v>
      </c>
      <c r="I267" s="115" t="s">
        <v>30</v>
      </c>
      <c r="J267" s="178" t="s">
        <v>635</v>
      </c>
      <c r="K267" s="178" t="s">
        <v>849</v>
      </c>
      <c r="L267" s="178" t="s">
        <v>263</v>
      </c>
      <c r="M267" s="178"/>
      <c r="N267" s="178"/>
      <c r="O267" s="178"/>
      <c r="P267" s="178"/>
      <c r="V267" s="189"/>
      <c r="W267" s="189"/>
    </row>
    <row r="268" spans="1:23" ht="15" customHeight="1" x14ac:dyDescent="0.45">
      <c r="A268" s="219" t="s">
        <v>839</v>
      </c>
      <c r="B268" t="s">
        <v>24</v>
      </c>
      <c r="C268">
        <v>3906</v>
      </c>
      <c r="D268" s="225" t="s">
        <v>850</v>
      </c>
      <c r="E268" t="s">
        <v>851</v>
      </c>
      <c r="F268" t="s">
        <v>852</v>
      </c>
      <c r="G268" t="s">
        <v>842</v>
      </c>
      <c r="H268" s="212" t="s">
        <v>853</v>
      </c>
      <c r="I268" s="115" t="s">
        <v>30</v>
      </c>
      <c r="J268" t="s">
        <v>36</v>
      </c>
      <c r="K268" s="178" t="s">
        <v>854</v>
      </c>
      <c r="L268" t="s">
        <v>46</v>
      </c>
      <c r="N268" t="s">
        <v>36</v>
      </c>
      <c r="P268" s="161" t="s">
        <v>855</v>
      </c>
      <c r="T268" t="s">
        <v>33</v>
      </c>
      <c r="U268" t="s">
        <v>33</v>
      </c>
      <c r="V268" s="194"/>
      <c r="W268" s="194"/>
    </row>
    <row r="269" spans="1:23" ht="15" customHeight="1" x14ac:dyDescent="0.45">
      <c r="A269" s="178" t="s">
        <v>845</v>
      </c>
      <c r="B269" s="178" t="s">
        <v>24</v>
      </c>
      <c r="C269" s="178"/>
      <c r="D269" s="184" t="s">
        <v>856</v>
      </c>
      <c r="E269" s="178" t="s">
        <v>857</v>
      </c>
      <c r="F269" s="185" t="s">
        <v>100</v>
      </c>
      <c r="H269" s="180" t="s">
        <v>858</v>
      </c>
      <c r="I269" s="115" t="s">
        <v>30</v>
      </c>
      <c r="J269" s="178" t="s">
        <v>288</v>
      </c>
      <c r="K269" s="178" t="s">
        <v>859</v>
      </c>
      <c r="L269" s="178" t="s">
        <v>263</v>
      </c>
      <c r="M269" s="178"/>
      <c r="N269" s="178"/>
      <c r="O269" s="178"/>
      <c r="P269" s="178"/>
      <c r="V269" s="189"/>
      <c r="W269" s="189"/>
    </row>
    <row r="270" spans="1:23" ht="15" customHeight="1" x14ac:dyDescent="0.45">
      <c r="A270" s="176" t="s">
        <v>845</v>
      </c>
      <c r="B270" s="176" t="s">
        <v>24</v>
      </c>
      <c r="C270" s="176"/>
      <c r="D270" s="183" t="s">
        <v>856</v>
      </c>
      <c r="E270" s="176" t="s">
        <v>857</v>
      </c>
      <c r="F270" s="185" t="s">
        <v>100</v>
      </c>
      <c r="H270" s="177" t="s">
        <v>858</v>
      </c>
      <c r="I270" s="115" t="s">
        <v>30</v>
      </c>
      <c r="J270" s="176" t="s">
        <v>718</v>
      </c>
      <c r="K270" s="176" t="s">
        <v>860</v>
      </c>
      <c r="L270" s="176" t="s">
        <v>263</v>
      </c>
      <c r="M270" s="176"/>
      <c r="N270" s="176"/>
      <c r="O270" s="176"/>
      <c r="P270" s="176"/>
      <c r="V270" s="194"/>
      <c r="W270" s="194"/>
    </row>
    <row r="271" spans="1:23" s="248" customFormat="1" ht="15" customHeight="1" x14ac:dyDescent="0.45">
      <c r="A271" s="248" t="s">
        <v>861</v>
      </c>
      <c r="B271" s="248" t="s">
        <v>38</v>
      </c>
      <c r="C271" s="248">
        <v>3618</v>
      </c>
      <c r="D271" s="253" t="s">
        <v>862</v>
      </c>
      <c r="E271" s="248" t="s">
        <v>863</v>
      </c>
      <c r="G271" s="248" t="s">
        <v>864</v>
      </c>
      <c r="H271" s="248" t="s">
        <v>154</v>
      </c>
      <c r="I271" s="254" t="s">
        <v>30</v>
      </c>
      <c r="J271" s="248" t="s">
        <v>647</v>
      </c>
      <c r="L271" s="248" t="s">
        <v>32</v>
      </c>
      <c r="P271" s="255" t="s">
        <v>865</v>
      </c>
      <c r="T271" s="248" t="s">
        <v>33</v>
      </c>
      <c r="U271" s="248" t="s">
        <v>357</v>
      </c>
      <c r="V271" s="189"/>
      <c r="W271" s="189"/>
    </row>
    <row r="272" spans="1:23" ht="15" customHeight="1" x14ac:dyDescent="0.45">
      <c r="A272" s="210" t="s">
        <v>815</v>
      </c>
      <c r="B272" s="210" t="s">
        <v>87</v>
      </c>
      <c r="C272" s="210">
        <v>3913</v>
      </c>
      <c r="D272" s="229" t="s">
        <v>866</v>
      </c>
      <c r="E272" s="210" t="s">
        <v>867</v>
      </c>
      <c r="F272" s="210" t="s">
        <v>100</v>
      </c>
      <c r="G272" t="s">
        <v>818</v>
      </c>
      <c r="H272" s="233" t="s">
        <v>868</v>
      </c>
      <c r="I272" t="s">
        <v>30</v>
      </c>
      <c r="J272" s="210" t="s">
        <v>62</v>
      </c>
      <c r="K272" s="210" t="s">
        <v>869</v>
      </c>
      <c r="L272" s="210" t="s">
        <v>263</v>
      </c>
      <c r="M272" s="210" t="s">
        <v>353</v>
      </c>
      <c r="N272" s="210" t="s">
        <v>353</v>
      </c>
      <c r="O272" s="282" t="s">
        <v>62</v>
      </c>
      <c r="P272" s="210" t="s">
        <v>870</v>
      </c>
      <c r="T272" t="s">
        <v>33</v>
      </c>
      <c r="U272" t="s">
        <v>33</v>
      </c>
      <c r="V272" s="194"/>
      <c r="W272" s="194"/>
    </row>
    <row r="273" spans="1:23" ht="15" customHeight="1" x14ac:dyDescent="0.45">
      <c r="A273" s="189" t="s">
        <v>871</v>
      </c>
      <c r="B273" s="194" t="s">
        <v>87</v>
      </c>
      <c r="C273">
        <v>4061</v>
      </c>
      <c r="D273" s="194" t="s">
        <v>872</v>
      </c>
      <c r="E273" s="194" t="s">
        <v>873</v>
      </c>
      <c r="F273" s="194" t="s">
        <v>100</v>
      </c>
      <c r="G273" s="189" t="s">
        <v>874</v>
      </c>
      <c r="H273" s="172" t="s">
        <v>875</v>
      </c>
      <c r="I273" t="s">
        <v>53</v>
      </c>
      <c r="J273" s="194" t="s">
        <v>876</v>
      </c>
      <c r="K273" s="289" t="s">
        <v>877</v>
      </c>
      <c r="L273" s="194" t="s">
        <v>263</v>
      </c>
      <c r="M273" s="194"/>
      <c r="N273" s="194"/>
      <c r="O273" s="194"/>
      <c r="P273" s="194"/>
      <c r="T273" t="s">
        <v>33</v>
      </c>
      <c r="U273" t="s">
        <v>33</v>
      </c>
      <c r="V273" s="189"/>
      <c r="W273" s="189"/>
    </row>
    <row r="274" spans="1:23" ht="15" customHeight="1" x14ac:dyDescent="0.45">
      <c r="A274" s="210" t="s">
        <v>815</v>
      </c>
      <c r="B274" s="210" t="s">
        <v>87</v>
      </c>
      <c r="C274" s="210">
        <v>3913</v>
      </c>
      <c r="D274" s="178" t="s">
        <v>878</v>
      </c>
      <c r="E274" s="210" t="s">
        <v>879</v>
      </c>
      <c r="F274" s="210" t="s">
        <v>100</v>
      </c>
      <c r="G274" t="s">
        <v>818</v>
      </c>
      <c r="H274" s="233" t="s">
        <v>880</v>
      </c>
      <c r="I274" t="s">
        <v>30</v>
      </c>
      <c r="J274" s="210" t="s">
        <v>62</v>
      </c>
      <c r="K274" s="210" t="s">
        <v>869</v>
      </c>
      <c r="L274" s="210" t="s">
        <v>263</v>
      </c>
      <c r="M274" s="210" t="s">
        <v>353</v>
      </c>
      <c r="N274" s="210" t="s">
        <v>353</v>
      </c>
      <c r="O274" s="282" t="s">
        <v>62</v>
      </c>
      <c r="P274" s="210" t="s">
        <v>870</v>
      </c>
      <c r="T274" t="s">
        <v>33</v>
      </c>
      <c r="U274" t="s">
        <v>33</v>
      </c>
      <c r="V274" s="194"/>
      <c r="W274" s="194"/>
    </row>
    <row r="275" spans="1:23" ht="15" customHeight="1" x14ac:dyDescent="0.45">
      <c r="A275" s="290" t="s">
        <v>620</v>
      </c>
      <c r="B275" s="290" t="s">
        <v>87</v>
      </c>
      <c r="C275">
        <v>4010</v>
      </c>
      <c r="D275" t="s">
        <v>881</v>
      </c>
      <c r="E275" t="s">
        <v>882</v>
      </c>
      <c r="F275" t="s">
        <v>368</v>
      </c>
      <c r="G275" t="s">
        <v>883</v>
      </c>
      <c r="H275" t="s">
        <v>154</v>
      </c>
      <c r="I275" t="s">
        <v>53</v>
      </c>
      <c r="J275" t="s">
        <v>884</v>
      </c>
      <c r="K275" s="214" t="s">
        <v>885</v>
      </c>
      <c r="L275" t="s">
        <v>46</v>
      </c>
      <c r="N275" s="189" t="s">
        <v>886</v>
      </c>
      <c r="P275" s="163"/>
      <c r="T275" t="s">
        <v>33</v>
      </c>
      <c r="U275" t="s">
        <v>33</v>
      </c>
      <c r="V275" s="189"/>
      <c r="W275" s="189"/>
    </row>
    <row r="276" spans="1:23" ht="15" customHeight="1" x14ac:dyDescent="0.45">
      <c r="A276" s="210" t="s">
        <v>815</v>
      </c>
      <c r="B276" s="210" t="s">
        <v>87</v>
      </c>
      <c r="C276" s="210">
        <v>3913</v>
      </c>
      <c r="D276" s="178" t="s">
        <v>887</v>
      </c>
      <c r="E276" s="210" t="s">
        <v>888</v>
      </c>
      <c r="F276" s="210" t="s">
        <v>100</v>
      </c>
      <c r="G276" t="s">
        <v>818</v>
      </c>
      <c r="H276" s="233" t="s">
        <v>889</v>
      </c>
      <c r="I276" t="s">
        <v>30</v>
      </c>
      <c r="J276" s="210" t="s">
        <v>511</v>
      </c>
      <c r="K276" s="210" t="s">
        <v>890</v>
      </c>
      <c r="L276" s="210" t="s">
        <v>263</v>
      </c>
      <c r="M276" s="210" t="s">
        <v>353</v>
      </c>
      <c r="N276" s="210" t="s">
        <v>353</v>
      </c>
      <c r="O276" s="282" t="s">
        <v>244</v>
      </c>
      <c r="P276" s="210" t="s">
        <v>870</v>
      </c>
      <c r="T276" t="s">
        <v>33</v>
      </c>
      <c r="U276" t="s">
        <v>33</v>
      </c>
      <c r="V276" s="194"/>
      <c r="W276" s="194"/>
    </row>
    <row r="277" spans="1:23" ht="15" customHeight="1" x14ac:dyDescent="0.45">
      <c r="A277" s="210" t="s">
        <v>815</v>
      </c>
      <c r="B277" s="210" t="s">
        <v>87</v>
      </c>
      <c r="C277" s="210">
        <v>3913</v>
      </c>
      <c r="D277" s="178" t="s">
        <v>891</v>
      </c>
      <c r="E277" s="210" t="s">
        <v>892</v>
      </c>
      <c r="F277" s="210" t="s">
        <v>100</v>
      </c>
      <c r="G277" t="s">
        <v>818</v>
      </c>
      <c r="H277" s="233" t="s">
        <v>893</v>
      </c>
      <c r="I277" t="s">
        <v>30</v>
      </c>
      <c r="J277" s="210" t="s">
        <v>370</v>
      </c>
      <c r="K277" s="210" t="s">
        <v>894</v>
      </c>
      <c r="L277" s="210" t="s">
        <v>263</v>
      </c>
      <c r="M277" s="210" t="s">
        <v>353</v>
      </c>
      <c r="N277" s="282" t="s">
        <v>370</v>
      </c>
      <c r="O277" s="282" t="s">
        <v>353</v>
      </c>
      <c r="P277" s="210" t="s">
        <v>870</v>
      </c>
      <c r="T277" t="s">
        <v>33</v>
      </c>
      <c r="U277" t="s">
        <v>33</v>
      </c>
      <c r="V277" s="189"/>
      <c r="W277" s="189"/>
    </row>
    <row r="278" spans="1:23" ht="15" customHeight="1" x14ac:dyDescent="0.45">
      <c r="A278" s="210" t="s">
        <v>815</v>
      </c>
      <c r="B278" s="210" t="s">
        <v>87</v>
      </c>
      <c r="C278" s="210">
        <v>3913</v>
      </c>
      <c r="D278" s="178" t="s">
        <v>895</v>
      </c>
      <c r="E278" s="210" t="s">
        <v>896</v>
      </c>
      <c r="F278" s="210" t="s">
        <v>100</v>
      </c>
      <c r="G278" t="s">
        <v>818</v>
      </c>
      <c r="H278" s="233" t="s">
        <v>897</v>
      </c>
      <c r="I278" t="s">
        <v>30</v>
      </c>
      <c r="J278" s="210" t="s">
        <v>370</v>
      </c>
      <c r="K278" s="210" t="s">
        <v>898</v>
      </c>
      <c r="L278" s="210" t="s">
        <v>263</v>
      </c>
      <c r="M278" s="210" t="s">
        <v>353</v>
      </c>
      <c r="N278" s="210" t="s">
        <v>370</v>
      </c>
      <c r="O278" s="210" t="s">
        <v>353</v>
      </c>
      <c r="P278" s="210" t="s">
        <v>899</v>
      </c>
      <c r="T278" t="s">
        <v>33</v>
      </c>
      <c r="U278" t="s">
        <v>33</v>
      </c>
      <c r="V278" s="194"/>
      <c r="W278" s="194"/>
    </row>
    <row r="279" spans="1:23" ht="15" customHeight="1" x14ac:dyDescent="0.45">
      <c r="A279" s="210" t="s">
        <v>815</v>
      </c>
      <c r="B279" s="210" t="s">
        <v>87</v>
      </c>
      <c r="C279" s="210">
        <v>3913</v>
      </c>
      <c r="D279" s="178" t="s">
        <v>900</v>
      </c>
      <c r="E279" s="210" t="s">
        <v>901</v>
      </c>
      <c r="F279" s="210" t="s">
        <v>100</v>
      </c>
      <c r="G279" t="s">
        <v>818</v>
      </c>
      <c r="H279" s="233" t="s">
        <v>902</v>
      </c>
      <c r="I279" t="s">
        <v>30</v>
      </c>
      <c r="J279" s="210" t="s">
        <v>370</v>
      </c>
      <c r="K279" s="210" t="s">
        <v>903</v>
      </c>
      <c r="L279" s="210" t="s">
        <v>263</v>
      </c>
      <c r="M279" s="210" t="s">
        <v>353</v>
      </c>
      <c r="N279" s="210" t="s">
        <v>353</v>
      </c>
      <c r="O279" s="210" t="s">
        <v>370</v>
      </c>
      <c r="P279" s="210" t="s">
        <v>870</v>
      </c>
      <c r="T279" t="s">
        <v>33</v>
      </c>
      <c r="U279" t="s">
        <v>33</v>
      </c>
      <c r="V279" s="189"/>
      <c r="W279" s="189"/>
    </row>
    <row r="280" spans="1:23" ht="15" customHeight="1" x14ac:dyDescent="0.45">
      <c r="A280" s="210" t="s">
        <v>815</v>
      </c>
      <c r="B280" s="210" t="s">
        <v>87</v>
      </c>
      <c r="C280" s="210">
        <v>3913</v>
      </c>
      <c r="D280" s="178" t="s">
        <v>904</v>
      </c>
      <c r="E280" s="210" t="s">
        <v>905</v>
      </c>
      <c r="F280" s="210" t="s">
        <v>100</v>
      </c>
      <c r="G280" t="s">
        <v>818</v>
      </c>
      <c r="H280" s="233" t="s">
        <v>906</v>
      </c>
      <c r="I280" t="s">
        <v>30</v>
      </c>
      <c r="J280" s="210" t="s">
        <v>511</v>
      </c>
      <c r="K280" s="257" t="s">
        <v>907</v>
      </c>
      <c r="L280" s="210" t="s">
        <v>263</v>
      </c>
      <c r="M280" s="210" t="s">
        <v>353</v>
      </c>
      <c r="N280" s="210" t="s">
        <v>353</v>
      </c>
      <c r="O280" s="210" t="s">
        <v>511</v>
      </c>
      <c r="P280" s="210" t="s">
        <v>899</v>
      </c>
      <c r="T280" t="s">
        <v>33</v>
      </c>
      <c r="U280" t="s">
        <v>33</v>
      </c>
      <c r="V280" s="194"/>
      <c r="W280" s="194"/>
    </row>
    <row r="281" spans="1:23" ht="15" customHeight="1" x14ac:dyDescent="0.45">
      <c r="A281" s="210" t="s">
        <v>815</v>
      </c>
      <c r="B281" s="210" t="s">
        <v>87</v>
      </c>
      <c r="C281" s="210">
        <v>3913</v>
      </c>
      <c r="D281" s="178" t="s">
        <v>908</v>
      </c>
      <c r="E281" s="200" t="s">
        <v>909</v>
      </c>
      <c r="F281" t="s">
        <v>910</v>
      </c>
      <c r="G281" t="s">
        <v>818</v>
      </c>
      <c r="H281" s="212" t="s">
        <v>911</v>
      </c>
      <c r="I281" t="s">
        <v>30</v>
      </c>
      <c r="J281" s="200" t="s">
        <v>912</v>
      </c>
      <c r="K281" s="214" t="s">
        <v>913</v>
      </c>
      <c r="L281" t="s">
        <v>914</v>
      </c>
      <c r="N281" s="200" t="s">
        <v>912</v>
      </c>
      <c r="P281" s="56" t="s">
        <v>915</v>
      </c>
      <c r="T281" t="s">
        <v>33</v>
      </c>
      <c r="U281" t="s">
        <v>33</v>
      </c>
      <c r="V281" s="189"/>
      <c r="W281" s="189"/>
    </row>
    <row r="282" spans="1:23" ht="15" customHeight="1" x14ac:dyDescent="0.45">
      <c r="A282" s="210" t="s">
        <v>815</v>
      </c>
      <c r="B282" t="s">
        <v>116</v>
      </c>
      <c r="C282">
        <v>3913</v>
      </c>
      <c r="D282" t="s">
        <v>916</v>
      </c>
      <c r="E282" t="s">
        <v>917</v>
      </c>
      <c r="F282" t="s">
        <v>910</v>
      </c>
      <c r="G282" t="s">
        <v>818</v>
      </c>
      <c r="H282" s="212" t="s">
        <v>918</v>
      </c>
      <c r="I282" t="s">
        <v>30</v>
      </c>
      <c r="J282" s="200" t="s">
        <v>919</v>
      </c>
      <c r="K282" s="214" t="s">
        <v>920</v>
      </c>
      <c r="L282" t="s">
        <v>914</v>
      </c>
      <c r="N282" s="200" t="s">
        <v>919</v>
      </c>
      <c r="P282" t="s">
        <v>899</v>
      </c>
      <c r="T282" t="s">
        <v>33</v>
      </c>
      <c r="U282" t="s">
        <v>33</v>
      </c>
      <c r="V282" s="194"/>
      <c r="W282" s="194"/>
    </row>
    <row r="283" spans="1:23" ht="15" customHeight="1" x14ac:dyDescent="0.45">
      <c r="A283" s="210" t="s">
        <v>815</v>
      </c>
      <c r="B283" t="s">
        <v>116</v>
      </c>
      <c r="C283">
        <v>3913</v>
      </c>
      <c r="D283" t="s">
        <v>921</v>
      </c>
      <c r="E283" t="s">
        <v>922</v>
      </c>
      <c r="F283" t="s">
        <v>910</v>
      </c>
      <c r="G283" t="s">
        <v>818</v>
      </c>
      <c r="H283" s="212" t="s">
        <v>923</v>
      </c>
      <c r="I283" t="s">
        <v>30</v>
      </c>
      <c r="J283" s="200" t="s">
        <v>924</v>
      </c>
      <c r="K283" s="258" t="s">
        <v>925</v>
      </c>
      <c r="L283" t="s">
        <v>914</v>
      </c>
      <c r="N283" s="200" t="s">
        <v>924</v>
      </c>
      <c r="P283" t="s">
        <v>915</v>
      </c>
      <c r="T283" t="s">
        <v>33</v>
      </c>
      <c r="U283" t="s">
        <v>33</v>
      </c>
      <c r="V283" s="189"/>
      <c r="W283" s="189"/>
    </row>
    <row r="284" spans="1:23" ht="15" customHeight="1" x14ac:dyDescent="0.45">
      <c r="A284" s="210" t="s">
        <v>815</v>
      </c>
      <c r="B284" t="s">
        <v>24</v>
      </c>
      <c r="C284">
        <v>3913</v>
      </c>
      <c r="D284" t="s">
        <v>926</v>
      </c>
      <c r="E284" t="s">
        <v>927</v>
      </c>
      <c r="F284" t="s">
        <v>910</v>
      </c>
      <c r="G284" t="s">
        <v>818</v>
      </c>
      <c r="H284" s="212" t="s">
        <v>928</v>
      </c>
      <c r="I284" t="s">
        <v>30</v>
      </c>
      <c r="J284" t="s">
        <v>69</v>
      </c>
      <c r="K284" s="214" t="s">
        <v>929</v>
      </c>
      <c r="L284" t="s">
        <v>914</v>
      </c>
      <c r="N284" t="s">
        <v>69</v>
      </c>
      <c r="P284" t="s">
        <v>915</v>
      </c>
      <c r="T284" t="s">
        <v>33</v>
      </c>
      <c r="U284" t="s">
        <v>33</v>
      </c>
      <c r="V284" s="194"/>
      <c r="W284" s="194"/>
    </row>
    <row r="285" spans="1:23" ht="15" customHeight="1" x14ac:dyDescent="0.45">
      <c r="A285" t="s">
        <v>930</v>
      </c>
      <c r="B285" t="s">
        <v>87</v>
      </c>
      <c r="C285">
        <v>4072</v>
      </c>
      <c r="D285" t="s">
        <v>931</v>
      </c>
      <c r="E285" t="s">
        <v>932</v>
      </c>
      <c r="F285" t="s">
        <v>100</v>
      </c>
      <c r="G285" t="s">
        <v>933</v>
      </c>
      <c r="H285" s="236" t="s">
        <v>934</v>
      </c>
      <c r="I285" t="s">
        <v>30</v>
      </c>
      <c r="J285" t="s">
        <v>214</v>
      </c>
      <c r="L285" t="s">
        <v>32</v>
      </c>
      <c r="O285" t="s">
        <v>33</v>
      </c>
      <c r="P285" t="s">
        <v>935</v>
      </c>
      <c r="T285" t="s">
        <v>33</v>
      </c>
      <c r="U285" t="s">
        <v>33</v>
      </c>
      <c r="V285" s="189"/>
      <c r="W285" s="189"/>
    </row>
    <row r="286" spans="1:23" ht="15" customHeight="1" x14ac:dyDescent="0.45">
      <c r="A286" t="s">
        <v>936</v>
      </c>
      <c r="B286" t="s">
        <v>24</v>
      </c>
      <c r="C286">
        <v>4108</v>
      </c>
      <c r="D286" t="s">
        <v>251</v>
      </c>
      <c r="E286" t="s">
        <v>937</v>
      </c>
      <c r="F286" t="s">
        <v>938</v>
      </c>
      <c r="G286" t="s">
        <v>939</v>
      </c>
      <c r="H286" t="s">
        <v>940</v>
      </c>
      <c r="I286" t="s">
        <v>30</v>
      </c>
      <c r="J286" t="s">
        <v>499</v>
      </c>
      <c r="K286" s="200" t="s">
        <v>941</v>
      </c>
      <c r="L286" t="s">
        <v>263</v>
      </c>
      <c r="M286" t="s">
        <v>353</v>
      </c>
      <c r="N286" t="s">
        <v>353</v>
      </c>
      <c r="O286" t="s">
        <v>33</v>
      </c>
      <c r="T286" t="s">
        <v>33</v>
      </c>
      <c r="U286" t="s">
        <v>33</v>
      </c>
    </row>
    <row r="287" spans="1:23" ht="15" customHeight="1" x14ac:dyDescent="0.45">
      <c r="A287" t="s">
        <v>936</v>
      </c>
      <c r="B287" t="s">
        <v>24</v>
      </c>
      <c r="C287">
        <v>4108</v>
      </c>
      <c r="D287" t="s">
        <v>251</v>
      </c>
      <c r="E287" t="s">
        <v>937</v>
      </c>
      <c r="F287" t="s">
        <v>938</v>
      </c>
      <c r="G287" t="s">
        <v>939</v>
      </c>
      <c r="H287" t="s">
        <v>940</v>
      </c>
      <c r="I287" t="s">
        <v>30</v>
      </c>
      <c r="J287" t="s">
        <v>499</v>
      </c>
      <c r="K287" s="200" t="s">
        <v>942</v>
      </c>
      <c r="L287" t="s">
        <v>263</v>
      </c>
      <c r="M287" t="s">
        <v>353</v>
      </c>
      <c r="N287" t="s">
        <v>353</v>
      </c>
      <c r="O287" t="s">
        <v>33</v>
      </c>
    </row>
    <row r="288" spans="1:23" ht="15" customHeight="1" x14ac:dyDescent="0.45">
      <c r="A288" t="s">
        <v>936</v>
      </c>
      <c r="B288" t="s">
        <v>24</v>
      </c>
      <c r="C288">
        <v>4108</v>
      </c>
      <c r="D288" t="s">
        <v>251</v>
      </c>
      <c r="E288" t="s">
        <v>937</v>
      </c>
      <c r="F288" t="s">
        <v>938</v>
      </c>
      <c r="G288" t="s">
        <v>939</v>
      </c>
      <c r="H288" t="s">
        <v>940</v>
      </c>
      <c r="I288" t="s">
        <v>30</v>
      </c>
      <c r="J288" t="s">
        <v>499</v>
      </c>
      <c r="K288" s="200" t="s">
        <v>943</v>
      </c>
      <c r="L288" t="s">
        <v>263</v>
      </c>
      <c r="M288" t="s">
        <v>353</v>
      </c>
      <c r="N288" t="s">
        <v>33</v>
      </c>
      <c r="O288" t="s">
        <v>353</v>
      </c>
    </row>
    <row r="289" spans="1:23" ht="15" customHeight="1" x14ac:dyDescent="0.45">
      <c r="A289" t="s">
        <v>936</v>
      </c>
      <c r="B289" t="s">
        <v>24</v>
      </c>
      <c r="C289">
        <v>4108</v>
      </c>
      <c r="D289" t="s">
        <v>251</v>
      </c>
      <c r="E289" t="s">
        <v>937</v>
      </c>
      <c r="F289" t="s">
        <v>938</v>
      </c>
      <c r="G289" t="s">
        <v>939</v>
      </c>
      <c r="H289" t="s">
        <v>940</v>
      </c>
      <c r="I289" t="s">
        <v>30</v>
      </c>
      <c r="J289" t="s">
        <v>499</v>
      </c>
      <c r="K289" s="200" t="s">
        <v>944</v>
      </c>
      <c r="L289" t="s">
        <v>263</v>
      </c>
      <c r="M289" t="s">
        <v>353</v>
      </c>
      <c r="N289" t="s">
        <v>353</v>
      </c>
      <c r="O289" t="s">
        <v>33</v>
      </c>
    </row>
    <row r="290" spans="1:23" ht="15" customHeight="1" x14ac:dyDescent="0.45">
      <c r="A290" t="s">
        <v>936</v>
      </c>
      <c r="B290" t="s">
        <v>24</v>
      </c>
      <c r="C290">
        <v>4108</v>
      </c>
      <c r="D290" t="s">
        <v>945</v>
      </c>
      <c r="E290" t="s">
        <v>946</v>
      </c>
      <c r="F290" s="202" t="s">
        <v>947</v>
      </c>
      <c r="G290" t="s">
        <v>939</v>
      </c>
      <c r="H290" t="s">
        <v>948</v>
      </c>
      <c r="I290" t="s">
        <v>30</v>
      </c>
      <c r="J290" t="s">
        <v>499</v>
      </c>
      <c r="K290" s="200" t="s">
        <v>949</v>
      </c>
      <c r="L290" t="s">
        <v>263</v>
      </c>
      <c r="M290" t="s">
        <v>353</v>
      </c>
      <c r="N290" t="s">
        <v>353</v>
      </c>
      <c r="O290" t="s">
        <v>33</v>
      </c>
      <c r="T290" t="s">
        <v>33</v>
      </c>
      <c r="U290" t="s">
        <v>33</v>
      </c>
    </row>
    <row r="291" spans="1:23" ht="15" customHeight="1" x14ac:dyDescent="0.45">
      <c r="A291" t="s">
        <v>936</v>
      </c>
      <c r="B291" t="s">
        <v>24</v>
      </c>
      <c r="C291">
        <v>4108</v>
      </c>
      <c r="D291" t="s">
        <v>945</v>
      </c>
      <c r="E291" t="s">
        <v>946</v>
      </c>
      <c r="F291" s="202" t="s">
        <v>947</v>
      </c>
      <c r="G291" t="s">
        <v>939</v>
      </c>
      <c r="H291" t="s">
        <v>948</v>
      </c>
      <c r="I291" t="s">
        <v>30</v>
      </c>
      <c r="J291" t="s">
        <v>499</v>
      </c>
      <c r="K291" s="200" t="s">
        <v>950</v>
      </c>
      <c r="L291" t="s">
        <v>263</v>
      </c>
      <c r="M291" t="s">
        <v>353</v>
      </c>
      <c r="N291" t="s">
        <v>353</v>
      </c>
      <c r="O291" t="s">
        <v>33</v>
      </c>
    </row>
    <row r="292" spans="1:23" ht="15" customHeight="1" x14ac:dyDescent="0.45">
      <c r="A292" t="s">
        <v>936</v>
      </c>
      <c r="B292" t="s">
        <v>24</v>
      </c>
      <c r="C292">
        <v>4108</v>
      </c>
      <c r="D292" t="s">
        <v>945</v>
      </c>
      <c r="E292" t="s">
        <v>946</v>
      </c>
      <c r="F292" s="202" t="s">
        <v>947</v>
      </c>
      <c r="G292" t="s">
        <v>939</v>
      </c>
      <c r="H292" t="s">
        <v>948</v>
      </c>
      <c r="I292" t="s">
        <v>30</v>
      </c>
      <c r="J292" t="s">
        <v>499</v>
      </c>
      <c r="K292" s="200" t="s">
        <v>951</v>
      </c>
      <c r="L292" t="s">
        <v>263</v>
      </c>
      <c r="M292" t="s">
        <v>353</v>
      </c>
      <c r="N292" t="s">
        <v>33</v>
      </c>
      <c r="O292" t="s">
        <v>353</v>
      </c>
    </row>
    <row r="293" spans="1:23" ht="15" customHeight="1" x14ac:dyDescent="0.45">
      <c r="A293" t="s">
        <v>936</v>
      </c>
      <c r="B293" t="s">
        <v>24</v>
      </c>
      <c r="C293">
        <v>4108</v>
      </c>
      <c r="D293" t="s">
        <v>945</v>
      </c>
      <c r="E293" t="s">
        <v>946</v>
      </c>
      <c r="F293" s="202" t="s">
        <v>947</v>
      </c>
      <c r="G293" t="s">
        <v>939</v>
      </c>
      <c r="H293" t="s">
        <v>948</v>
      </c>
      <c r="I293" t="s">
        <v>30</v>
      </c>
      <c r="J293" t="s">
        <v>499</v>
      </c>
      <c r="K293" s="200" t="s">
        <v>952</v>
      </c>
      <c r="L293" t="s">
        <v>263</v>
      </c>
      <c r="M293" t="s">
        <v>353</v>
      </c>
      <c r="N293" t="s">
        <v>353</v>
      </c>
      <c r="O293" t="s">
        <v>33</v>
      </c>
    </row>
    <row r="294" spans="1:23" ht="15" customHeight="1" x14ac:dyDescent="0.45">
      <c r="A294" t="s">
        <v>936</v>
      </c>
      <c r="B294" t="s">
        <v>24</v>
      </c>
      <c r="C294">
        <v>4108</v>
      </c>
      <c r="D294" t="s">
        <v>953</v>
      </c>
      <c r="E294" t="s">
        <v>954</v>
      </c>
      <c r="F294" t="s">
        <v>955</v>
      </c>
      <c r="G294" t="s">
        <v>939</v>
      </c>
      <c r="H294" t="s">
        <v>956</v>
      </c>
      <c r="I294" t="s">
        <v>30</v>
      </c>
      <c r="J294" t="s">
        <v>499</v>
      </c>
      <c r="K294" s="200" t="s">
        <v>941</v>
      </c>
      <c r="L294" t="s">
        <v>263</v>
      </c>
      <c r="M294" t="s">
        <v>353</v>
      </c>
      <c r="N294" t="s">
        <v>353</v>
      </c>
      <c r="O294" t="s">
        <v>33</v>
      </c>
      <c r="T294" t="s">
        <v>33</v>
      </c>
      <c r="U294" t="s">
        <v>33</v>
      </c>
    </row>
    <row r="295" spans="1:23" ht="15" customHeight="1" x14ac:dyDescent="0.45">
      <c r="A295" t="s">
        <v>936</v>
      </c>
      <c r="B295" t="s">
        <v>24</v>
      </c>
      <c r="C295">
        <v>4108</v>
      </c>
      <c r="D295" t="s">
        <v>953</v>
      </c>
      <c r="E295" t="s">
        <v>954</v>
      </c>
      <c r="F295" t="s">
        <v>955</v>
      </c>
      <c r="G295" t="s">
        <v>939</v>
      </c>
      <c r="H295" t="s">
        <v>956</v>
      </c>
      <c r="I295" t="s">
        <v>30</v>
      </c>
      <c r="J295" t="s">
        <v>499</v>
      </c>
      <c r="K295" s="200" t="s">
        <v>942</v>
      </c>
      <c r="L295" t="s">
        <v>263</v>
      </c>
      <c r="M295" t="s">
        <v>353</v>
      </c>
      <c r="N295" t="s">
        <v>353</v>
      </c>
      <c r="O295" t="s">
        <v>33</v>
      </c>
    </row>
    <row r="296" spans="1:23" ht="15" customHeight="1" x14ac:dyDescent="0.45">
      <c r="A296" t="s">
        <v>936</v>
      </c>
      <c r="B296" t="s">
        <v>24</v>
      </c>
      <c r="C296">
        <v>4108</v>
      </c>
      <c r="D296" t="s">
        <v>953</v>
      </c>
      <c r="E296" t="s">
        <v>954</v>
      </c>
      <c r="F296" t="s">
        <v>955</v>
      </c>
      <c r="G296" t="s">
        <v>939</v>
      </c>
      <c r="H296" t="s">
        <v>956</v>
      </c>
      <c r="I296" t="s">
        <v>30</v>
      </c>
      <c r="J296" t="s">
        <v>499</v>
      </c>
      <c r="K296" s="200" t="s">
        <v>943</v>
      </c>
      <c r="L296" t="s">
        <v>263</v>
      </c>
      <c r="M296" t="s">
        <v>353</v>
      </c>
      <c r="N296" t="s">
        <v>33</v>
      </c>
      <c r="O296" t="s">
        <v>353</v>
      </c>
    </row>
    <row r="297" spans="1:23" ht="15" customHeight="1" x14ac:dyDescent="0.45">
      <c r="A297" t="s">
        <v>936</v>
      </c>
      <c r="B297" t="s">
        <v>24</v>
      </c>
      <c r="C297">
        <v>4108</v>
      </c>
      <c r="D297" t="s">
        <v>957</v>
      </c>
      <c r="E297" t="s">
        <v>958</v>
      </c>
      <c r="F297" t="s">
        <v>959</v>
      </c>
      <c r="G297" t="s">
        <v>939</v>
      </c>
      <c r="H297" t="s">
        <v>960</v>
      </c>
      <c r="I297" t="s">
        <v>30</v>
      </c>
      <c r="J297" t="s">
        <v>499</v>
      </c>
      <c r="K297" s="200" t="s">
        <v>949</v>
      </c>
      <c r="L297" t="s">
        <v>263</v>
      </c>
      <c r="M297" t="s">
        <v>353</v>
      </c>
      <c r="N297" t="s">
        <v>353</v>
      </c>
      <c r="O297" t="s">
        <v>33</v>
      </c>
      <c r="T297" t="s">
        <v>33</v>
      </c>
      <c r="U297" t="s">
        <v>33</v>
      </c>
    </row>
    <row r="298" spans="1:23" ht="15" customHeight="1" x14ac:dyDescent="0.45">
      <c r="A298" t="s">
        <v>936</v>
      </c>
      <c r="B298" t="s">
        <v>24</v>
      </c>
      <c r="C298">
        <v>4108</v>
      </c>
      <c r="D298" t="s">
        <v>957</v>
      </c>
      <c r="E298" t="s">
        <v>958</v>
      </c>
      <c r="F298" t="s">
        <v>959</v>
      </c>
      <c r="G298" t="s">
        <v>939</v>
      </c>
      <c r="H298" t="s">
        <v>960</v>
      </c>
      <c r="I298" t="s">
        <v>30</v>
      </c>
      <c r="J298" t="s">
        <v>499</v>
      </c>
      <c r="K298" s="163" t="s">
        <v>950</v>
      </c>
      <c r="L298" t="s">
        <v>263</v>
      </c>
      <c r="M298" t="s">
        <v>353</v>
      </c>
      <c r="N298" t="s">
        <v>353</v>
      </c>
      <c r="O298" t="s">
        <v>33</v>
      </c>
    </row>
    <row r="299" spans="1:23" ht="15" customHeight="1" x14ac:dyDescent="0.45">
      <c r="A299" t="s">
        <v>936</v>
      </c>
      <c r="B299" t="s">
        <v>24</v>
      </c>
      <c r="C299">
        <v>4108</v>
      </c>
      <c r="D299" t="s">
        <v>957</v>
      </c>
      <c r="E299" t="s">
        <v>958</v>
      </c>
      <c r="F299" t="s">
        <v>959</v>
      </c>
      <c r="G299" t="s">
        <v>939</v>
      </c>
      <c r="H299" t="s">
        <v>960</v>
      </c>
      <c r="I299" t="s">
        <v>30</v>
      </c>
      <c r="J299" t="s">
        <v>499</v>
      </c>
      <c r="K299" s="163" t="s">
        <v>951</v>
      </c>
      <c r="L299" t="s">
        <v>263</v>
      </c>
      <c r="M299" t="s">
        <v>353</v>
      </c>
      <c r="N299" t="s">
        <v>33</v>
      </c>
      <c r="O299" t="s">
        <v>353</v>
      </c>
    </row>
    <row r="300" spans="1:23" ht="15" customHeight="1" x14ac:dyDescent="0.45">
      <c r="A300" t="s">
        <v>936</v>
      </c>
      <c r="B300" t="s">
        <v>24</v>
      </c>
      <c r="C300">
        <v>4108</v>
      </c>
      <c r="D300" t="s">
        <v>957</v>
      </c>
      <c r="E300" t="s">
        <v>958</v>
      </c>
      <c r="F300" t="s">
        <v>959</v>
      </c>
      <c r="G300" t="s">
        <v>939</v>
      </c>
      <c r="H300" t="s">
        <v>960</v>
      </c>
      <c r="I300" t="s">
        <v>30</v>
      </c>
      <c r="J300" t="s">
        <v>499</v>
      </c>
      <c r="K300" s="163" t="s">
        <v>952</v>
      </c>
      <c r="L300" t="s">
        <v>263</v>
      </c>
      <c r="M300" t="s">
        <v>353</v>
      </c>
      <c r="N300" t="s">
        <v>353</v>
      </c>
      <c r="O300" t="s">
        <v>33</v>
      </c>
    </row>
    <row r="301" spans="1:23" ht="15" customHeight="1" x14ac:dyDescent="0.45">
      <c r="A301" t="s">
        <v>936</v>
      </c>
      <c r="B301" s="163" t="s">
        <v>24</v>
      </c>
      <c r="C301">
        <v>4108</v>
      </c>
      <c r="D301" t="s">
        <v>961</v>
      </c>
      <c r="E301" t="s">
        <v>962</v>
      </c>
      <c r="F301" t="s">
        <v>963</v>
      </c>
      <c r="G301" t="s">
        <v>939</v>
      </c>
      <c r="H301" s="236" t="s">
        <v>964</v>
      </c>
      <c r="I301" t="s">
        <v>30</v>
      </c>
      <c r="J301" t="s">
        <v>244</v>
      </c>
      <c r="K301" s="214" t="s">
        <v>965</v>
      </c>
      <c r="L301" t="s">
        <v>32</v>
      </c>
      <c r="O301" t="s">
        <v>33</v>
      </c>
      <c r="T301" t="s">
        <v>33</v>
      </c>
      <c r="U301" t="s">
        <v>33</v>
      </c>
      <c r="V301" s="194"/>
      <c r="W301" s="194"/>
    </row>
    <row r="302" spans="1:23" ht="15" customHeight="1" x14ac:dyDescent="0.45">
      <c r="A302" t="s">
        <v>936</v>
      </c>
      <c r="B302" s="163" t="s">
        <v>24</v>
      </c>
      <c r="C302">
        <v>4108</v>
      </c>
      <c r="D302" t="s">
        <v>961</v>
      </c>
      <c r="E302" t="s">
        <v>962</v>
      </c>
      <c r="F302" t="s">
        <v>963</v>
      </c>
      <c r="G302" t="s">
        <v>939</v>
      </c>
      <c r="H302" s="195" t="s">
        <v>964</v>
      </c>
      <c r="I302" t="s">
        <v>30</v>
      </c>
      <c r="J302" t="s">
        <v>244</v>
      </c>
      <c r="K302" s="214" t="s">
        <v>966</v>
      </c>
      <c r="L302" t="s">
        <v>32</v>
      </c>
      <c r="O302" t="s">
        <v>33</v>
      </c>
      <c r="V302" s="194"/>
      <c r="W302" s="194"/>
    </row>
    <row r="303" spans="1:23" ht="15" customHeight="1" x14ac:dyDescent="0.45">
      <c r="A303" t="s">
        <v>936</v>
      </c>
      <c r="B303" s="163" t="s">
        <v>24</v>
      </c>
      <c r="C303">
        <v>4108</v>
      </c>
      <c r="D303" t="s">
        <v>961</v>
      </c>
      <c r="E303" t="s">
        <v>962</v>
      </c>
      <c r="F303" t="s">
        <v>963</v>
      </c>
      <c r="G303" t="s">
        <v>939</v>
      </c>
      <c r="H303" s="195" t="s">
        <v>964</v>
      </c>
      <c r="I303" t="s">
        <v>30</v>
      </c>
      <c r="J303" t="s">
        <v>244</v>
      </c>
      <c r="K303" s="214" t="s">
        <v>967</v>
      </c>
      <c r="L303" t="s">
        <v>32</v>
      </c>
      <c r="N303" t="s">
        <v>33</v>
      </c>
      <c r="V303" s="194"/>
      <c r="W303" s="194"/>
    </row>
    <row r="304" spans="1:23" ht="15" customHeight="1" x14ac:dyDescent="0.45">
      <c r="A304" t="s">
        <v>936</v>
      </c>
      <c r="B304" s="163" t="s">
        <v>24</v>
      </c>
      <c r="C304">
        <v>4108</v>
      </c>
      <c r="D304" t="s">
        <v>961</v>
      </c>
      <c r="E304" t="s">
        <v>962</v>
      </c>
      <c r="F304" t="s">
        <v>963</v>
      </c>
      <c r="G304" t="s">
        <v>939</v>
      </c>
      <c r="H304" s="195" t="s">
        <v>964</v>
      </c>
      <c r="I304" t="s">
        <v>30</v>
      </c>
      <c r="J304" t="s">
        <v>244</v>
      </c>
      <c r="K304" s="214" t="s">
        <v>968</v>
      </c>
      <c r="L304" t="s">
        <v>32</v>
      </c>
      <c r="N304" t="s">
        <v>33</v>
      </c>
      <c r="V304" s="194"/>
      <c r="W304" s="194"/>
    </row>
    <row r="305" spans="1:23" ht="15" customHeight="1" x14ac:dyDescent="0.45">
      <c r="A305" t="s">
        <v>936</v>
      </c>
      <c r="B305" s="163" t="s">
        <v>24</v>
      </c>
      <c r="C305">
        <v>4108</v>
      </c>
      <c r="D305" t="s">
        <v>969</v>
      </c>
      <c r="E305" t="s">
        <v>970</v>
      </c>
      <c r="F305" t="s">
        <v>971</v>
      </c>
      <c r="G305" t="s">
        <v>939</v>
      </c>
      <c r="H305" s="236" t="s">
        <v>972</v>
      </c>
      <c r="I305" t="s">
        <v>30</v>
      </c>
      <c r="J305" t="s">
        <v>244</v>
      </c>
      <c r="K305" s="163" t="s">
        <v>973</v>
      </c>
      <c r="L305" t="s">
        <v>32</v>
      </c>
      <c r="N305" t="s">
        <v>33</v>
      </c>
      <c r="P305" s="200" t="s">
        <v>974</v>
      </c>
      <c r="T305" t="s">
        <v>33</v>
      </c>
      <c r="U305" t="s">
        <v>33</v>
      </c>
      <c r="V305" s="189"/>
      <c r="W305" s="189"/>
    </row>
    <row r="306" spans="1:23" ht="15" customHeight="1" x14ac:dyDescent="0.45">
      <c r="A306" t="s">
        <v>936</v>
      </c>
      <c r="B306" s="163" t="s">
        <v>24</v>
      </c>
      <c r="C306">
        <v>4108</v>
      </c>
      <c r="D306" t="s">
        <v>975</v>
      </c>
      <c r="E306" t="s">
        <v>976</v>
      </c>
      <c r="F306" t="s">
        <v>977</v>
      </c>
      <c r="G306" t="s">
        <v>939</v>
      </c>
      <c r="H306" s="236" t="s">
        <v>978</v>
      </c>
      <c r="I306" t="s">
        <v>30</v>
      </c>
      <c r="J306" t="s">
        <v>244</v>
      </c>
      <c r="K306" s="214" t="s">
        <v>965</v>
      </c>
      <c r="N306" t="s">
        <v>33</v>
      </c>
      <c r="T306" t="s">
        <v>33</v>
      </c>
      <c r="U306" t="s">
        <v>33</v>
      </c>
      <c r="V306" s="194"/>
      <c r="W306" s="194"/>
    </row>
    <row r="307" spans="1:23" ht="15" customHeight="1" x14ac:dyDescent="0.45">
      <c r="B307" s="163"/>
      <c r="H307" s="212"/>
      <c r="I307" s="267"/>
      <c r="K307" s="214" t="s">
        <v>966</v>
      </c>
      <c r="V307" s="194"/>
      <c r="W307" s="194"/>
    </row>
    <row r="308" spans="1:23" ht="15" customHeight="1" x14ac:dyDescent="0.45">
      <c r="B308" s="163"/>
      <c r="H308" s="212"/>
      <c r="I308" s="267"/>
      <c r="K308" s="214" t="s">
        <v>967</v>
      </c>
      <c r="V308" s="194"/>
      <c r="W308" s="194"/>
    </row>
    <row r="309" spans="1:23" ht="15" customHeight="1" x14ac:dyDescent="0.45">
      <c r="B309" s="163"/>
      <c r="H309" s="212"/>
      <c r="I309" s="267"/>
      <c r="K309" s="214" t="s">
        <v>979</v>
      </c>
      <c r="V309" s="194"/>
      <c r="W309" s="194"/>
    </row>
    <row r="310" spans="1:23" ht="15" customHeight="1" x14ac:dyDescent="0.45">
      <c r="A310" t="s">
        <v>980</v>
      </c>
      <c r="B310" t="s">
        <v>87</v>
      </c>
      <c r="C310">
        <v>4137</v>
      </c>
      <c r="D310" t="s">
        <v>981</v>
      </c>
      <c r="E310" t="s">
        <v>982</v>
      </c>
      <c r="F310" t="s">
        <v>983</v>
      </c>
      <c r="G310" t="s">
        <v>984</v>
      </c>
      <c r="H310" s="212" t="s">
        <v>985</v>
      </c>
      <c r="I310" t="s">
        <v>30</v>
      </c>
      <c r="J310" t="s">
        <v>36</v>
      </c>
      <c r="K310" s="214" t="s">
        <v>986</v>
      </c>
      <c r="L310" t="s">
        <v>32</v>
      </c>
      <c r="O310" t="s">
        <v>33</v>
      </c>
      <c r="T310" t="s">
        <v>33</v>
      </c>
      <c r="U310" t="s">
        <v>33</v>
      </c>
      <c r="V310" s="189" t="s">
        <v>79</v>
      </c>
      <c r="W310" s="189" t="s">
        <v>987</v>
      </c>
    </row>
    <row r="311" spans="1:23" ht="15" customHeight="1" x14ac:dyDescent="0.45">
      <c r="A311" t="s">
        <v>980</v>
      </c>
      <c r="B311" t="s">
        <v>87</v>
      </c>
      <c r="C311">
        <v>4137</v>
      </c>
      <c r="D311" t="s">
        <v>988</v>
      </c>
      <c r="E311" t="s">
        <v>989</v>
      </c>
      <c r="F311" t="s">
        <v>990</v>
      </c>
      <c r="G311" t="s">
        <v>984</v>
      </c>
      <c r="H311" s="212" t="s">
        <v>991</v>
      </c>
      <c r="I311" t="s">
        <v>30</v>
      </c>
      <c r="J311" t="s">
        <v>992</v>
      </c>
      <c r="K311" s="214" t="s">
        <v>993</v>
      </c>
      <c r="L311" t="s">
        <v>32</v>
      </c>
      <c r="O311" t="s">
        <v>33</v>
      </c>
      <c r="T311" t="s">
        <v>33</v>
      </c>
      <c r="U311" t="s">
        <v>33</v>
      </c>
      <c r="V311" s="194" t="s">
        <v>79</v>
      </c>
      <c r="W311" s="194"/>
    </row>
    <row r="312" spans="1:23" ht="15" customHeight="1" x14ac:dyDescent="0.45">
      <c r="A312" t="s">
        <v>980</v>
      </c>
      <c r="B312" t="s">
        <v>116</v>
      </c>
      <c r="C312">
        <v>4137</v>
      </c>
      <c r="D312" t="s">
        <v>994</v>
      </c>
      <c r="E312" t="s">
        <v>995</v>
      </c>
      <c r="G312" t="s">
        <v>984</v>
      </c>
      <c r="H312" s="212" t="s">
        <v>996</v>
      </c>
      <c r="I312" t="s">
        <v>30</v>
      </c>
      <c r="J312" t="s">
        <v>36</v>
      </c>
      <c r="K312" s="214" t="s">
        <v>997</v>
      </c>
      <c r="L312" t="s">
        <v>32</v>
      </c>
      <c r="O312" t="s">
        <v>33</v>
      </c>
      <c r="P312" t="s">
        <v>998</v>
      </c>
      <c r="T312" t="s">
        <v>33</v>
      </c>
      <c r="U312" t="s">
        <v>33</v>
      </c>
      <c r="V312" s="189" t="s">
        <v>79</v>
      </c>
      <c r="W312" s="189"/>
    </row>
    <row r="313" spans="1:23" ht="15" customHeight="1" x14ac:dyDescent="0.45">
      <c r="A313" t="s">
        <v>980</v>
      </c>
      <c r="B313" t="s">
        <v>116</v>
      </c>
      <c r="C313">
        <v>4137</v>
      </c>
      <c r="D313" t="s">
        <v>994</v>
      </c>
      <c r="E313" t="s">
        <v>995</v>
      </c>
      <c r="G313" t="s">
        <v>984</v>
      </c>
      <c r="H313" s="212" t="s">
        <v>996</v>
      </c>
      <c r="I313" t="s">
        <v>30</v>
      </c>
      <c r="J313" t="s">
        <v>36</v>
      </c>
      <c r="K313" s="214" t="s">
        <v>999</v>
      </c>
      <c r="L313" t="s">
        <v>32</v>
      </c>
      <c r="O313" t="s">
        <v>33</v>
      </c>
      <c r="P313" t="s">
        <v>1000</v>
      </c>
      <c r="V313" s="194" t="s">
        <v>79</v>
      </c>
      <c r="W313" s="194"/>
    </row>
    <row r="314" spans="1:23" ht="15" customHeight="1" x14ac:dyDescent="0.45">
      <c r="A314" t="s">
        <v>980</v>
      </c>
      <c r="B314" t="s">
        <v>116</v>
      </c>
      <c r="C314">
        <v>4137</v>
      </c>
      <c r="D314" t="s">
        <v>994</v>
      </c>
      <c r="E314" t="s">
        <v>995</v>
      </c>
      <c r="G314" t="s">
        <v>984</v>
      </c>
      <c r="H314" s="212" t="s">
        <v>996</v>
      </c>
      <c r="I314" t="s">
        <v>30</v>
      </c>
      <c r="J314" t="s">
        <v>36</v>
      </c>
      <c r="K314" s="214" t="s">
        <v>1001</v>
      </c>
      <c r="L314" t="s">
        <v>32</v>
      </c>
      <c r="N314" t="s">
        <v>33</v>
      </c>
      <c r="V314" s="265"/>
      <c r="W314" s="265"/>
    </row>
    <row r="315" spans="1:23" ht="15" customHeight="1" x14ac:dyDescent="0.45">
      <c r="A315" t="s">
        <v>980</v>
      </c>
      <c r="B315" t="s">
        <v>24</v>
      </c>
      <c r="C315">
        <v>4137</v>
      </c>
      <c r="D315" t="s">
        <v>1002</v>
      </c>
      <c r="E315" t="s">
        <v>1003</v>
      </c>
      <c r="G315" t="s">
        <v>984</v>
      </c>
      <c r="H315" s="212" t="s">
        <v>1004</v>
      </c>
      <c r="I315" t="s">
        <v>30</v>
      </c>
      <c r="L315" t="s">
        <v>32</v>
      </c>
      <c r="N315" t="s">
        <v>33</v>
      </c>
      <c r="P315" t="s">
        <v>1005</v>
      </c>
      <c r="T315" t="s">
        <v>33</v>
      </c>
      <c r="U315" t="s">
        <v>33</v>
      </c>
      <c r="V315" s="194"/>
      <c r="W315" s="194"/>
    </row>
    <row r="316" spans="1:23" ht="15" customHeight="1" x14ac:dyDescent="0.45">
      <c r="A316" t="s">
        <v>980</v>
      </c>
      <c r="B316" t="s">
        <v>116</v>
      </c>
      <c r="C316">
        <v>4137</v>
      </c>
      <c r="D316" t="s">
        <v>1006</v>
      </c>
      <c r="E316" t="s">
        <v>1007</v>
      </c>
      <c r="G316" t="s">
        <v>984</v>
      </c>
      <c r="H316" s="212" t="s">
        <v>1008</v>
      </c>
      <c r="I316" t="s">
        <v>30</v>
      </c>
      <c r="J316" t="s">
        <v>1009</v>
      </c>
      <c r="L316" t="s">
        <v>32</v>
      </c>
      <c r="N316" t="s">
        <v>33</v>
      </c>
      <c r="P316" t="s">
        <v>1005</v>
      </c>
      <c r="T316" t="s">
        <v>33</v>
      </c>
      <c r="U316" t="s">
        <v>33</v>
      </c>
      <c r="V316" s="189"/>
      <c r="W316" s="189"/>
    </row>
    <row r="317" spans="1:23" ht="15" customHeight="1" x14ac:dyDescent="0.45">
      <c r="A317" t="s">
        <v>384</v>
      </c>
      <c r="B317" t="s">
        <v>149</v>
      </c>
      <c r="C317" t="s">
        <v>150</v>
      </c>
      <c r="D317" s="159" t="s">
        <v>1010</v>
      </c>
      <c r="E317" t="s">
        <v>152</v>
      </c>
      <c r="F317" t="s">
        <v>100</v>
      </c>
      <c r="G317" t="s">
        <v>153</v>
      </c>
      <c r="H317" t="s">
        <v>154</v>
      </c>
      <c r="I317" t="s">
        <v>53</v>
      </c>
      <c r="L317" s="176" t="s">
        <v>263</v>
      </c>
      <c r="P317" t="s">
        <v>155</v>
      </c>
      <c r="S317" t="s">
        <v>156</v>
      </c>
      <c r="T317" t="s">
        <v>33</v>
      </c>
      <c r="U317" t="s">
        <v>33</v>
      </c>
      <c r="V317" s="194"/>
      <c r="W317" s="194"/>
    </row>
    <row r="318" spans="1:23" ht="15" customHeight="1" x14ac:dyDescent="0.45">
      <c r="A318" t="s">
        <v>384</v>
      </c>
      <c r="B318" t="s">
        <v>87</v>
      </c>
      <c r="C318">
        <v>4064</v>
      </c>
      <c r="D318" s="159" t="s">
        <v>1011</v>
      </c>
      <c r="E318" t="s">
        <v>386</v>
      </c>
      <c r="F318" t="s">
        <v>100</v>
      </c>
      <c r="G318" s="189" t="s">
        <v>387</v>
      </c>
      <c r="H318" s="212"/>
      <c r="I318" t="s">
        <v>53</v>
      </c>
      <c r="O318" t="s">
        <v>33</v>
      </c>
      <c r="S318" t="s">
        <v>1012</v>
      </c>
      <c r="T318" t="s">
        <v>102</v>
      </c>
      <c r="U318" t="s">
        <v>33</v>
      </c>
      <c r="V318" s="189"/>
      <c r="W318" s="189"/>
    </row>
    <row r="319" spans="1:23" ht="15" customHeight="1" x14ac:dyDescent="0.45">
      <c r="A319" t="s">
        <v>502</v>
      </c>
      <c r="B319" t="s">
        <v>24</v>
      </c>
      <c r="C319">
        <v>4105</v>
      </c>
      <c r="D319" s="163" t="s">
        <v>1013</v>
      </c>
      <c r="E319" s="163" t="s">
        <v>1014</v>
      </c>
      <c r="F319" s="163"/>
      <c r="G319" t="s">
        <v>505</v>
      </c>
      <c r="H319" s="173" t="s">
        <v>1015</v>
      </c>
      <c r="I319" s="115" t="s">
        <v>53</v>
      </c>
      <c r="J319" s="163"/>
      <c r="K319" s="178"/>
      <c r="L319" s="163"/>
      <c r="N319" t="s">
        <v>33</v>
      </c>
      <c r="P319" s="284"/>
      <c r="T319" t="s">
        <v>102</v>
      </c>
      <c r="U319" t="s">
        <v>33</v>
      </c>
      <c r="V319" s="194"/>
      <c r="W319" s="194"/>
    </row>
    <row r="320" spans="1:23" ht="15" customHeight="1" x14ac:dyDescent="0.45">
      <c r="A320" t="s">
        <v>980</v>
      </c>
      <c r="B320" t="s">
        <v>116</v>
      </c>
      <c r="C320">
        <v>4137</v>
      </c>
      <c r="D320" t="s">
        <v>1016</v>
      </c>
      <c r="E320" t="s">
        <v>1017</v>
      </c>
      <c r="F320" t="s">
        <v>1018</v>
      </c>
      <c r="G320" t="s">
        <v>984</v>
      </c>
      <c r="H320" s="162" t="s">
        <v>1019</v>
      </c>
      <c r="I320" t="s">
        <v>30</v>
      </c>
      <c r="J320" t="s">
        <v>69</v>
      </c>
      <c r="K320" s="214" t="s">
        <v>1020</v>
      </c>
      <c r="L320" t="s">
        <v>32</v>
      </c>
      <c r="O320" t="s">
        <v>33</v>
      </c>
      <c r="P320" s="200" t="s">
        <v>1021</v>
      </c>
      <c r="T320" t="s">
        <v>33</v>
      </c>
      <c r="U320" t="s">
        <v>33</v>
      </c>
      <c r="V320" s="291" t="s">
        <v>353</v>
      </c>
      <c r="W320" s="291" t="s">
        <v>353</v>
      </c>
    </row>
    <row r="321" spans="1:23" ht="15" customHeight="1" x14ac:dyDescent="0.45">
      <c r="A321" t="s">
        <v>980</v>
      </c>
      <c r="B321" t="s">
        <v>116</v>
      </c>
      <c r="C321">
        <v>4137</v>
      </c>
      <c r="D321" t="s">
        <v>1016</v>
      </c>
      <c r="E321" t="s">
        <v>1017</v>
      </c>
      <c r="F321" t="s">
        <v>1018</v>
      </c>
      <c r="G321" t="s">
        <v>984</v>
      </c>
      <c r="H321" s="162" t="s">
        <v>1019</v>
      </c>
      <c r="I321" t="s">
        <v>30</v>
      </c>
      <c r="J321" t="s">
        <v>69</v>
      </c>
      <c r="K321" s="214" t="s">
        <v>1022</v>
      </c>
      <c r="L321" t="s">
        <v>32</v>
      </c>
      <c r="O321" t="s">
        <v>33</v>
      </c>
      <c r="P321" s="200" t="s">
        <v>1021</v>
      </c>
      <c r="V321" s="194"/>
      <c r="W321" s="194"/>
    </row>
    <row r="322" spans="1:23" ht="15" customHeight="1" x14ac:dyDescent="0.45">
      <c r="A322" t="s">
        <v>980</v>
      </c>
      <c r="B322" t="s">
        <v>116</v>
      </c>
      <c r="C322">
        <v>4137</v>
      </c>
      <c r="D322" t="s">
        <v>1016</v>
      </c>
      <c r="E322" t="s">
        <v>1017</v>
      </c>
      <c r="F322" t="s">
        <v>1018</v>
      </c>
      <c r="G322" t="s">
        <v>984</v>
      </c>
      <c r="H322" s="162" t="s">
        <v>1019</v>
      </c>
      <c r="I322" t="s">
        <v>30</v>
      </c>
      <c r="J322" t="s">
        <v>69</v>
      </c>
      <c r="K322" s="214" t="s">
        <v>1023</v>
      </c>
      <c r="L322" t="s">
        <v>32</v>
      </c>
      <c r="N322" t="s">
        <v>33</v>
      </c>
      <c r="P322" s="200" t="s">
        <v>1021</v>
      </c>
      <c r="V322" s="189"/>
      <c r="W322" s="189"/>
    </row>
    <row r="323" spans="1:23" ht="15" customHeight="1" x14ac:dyDescent="0.45">
      <c r="A323" t="s">
        <v>980</v>
      </c>
      <c r="B323" t="s">
        <v>116</v>
      </c>
      <c r="C323">
        <v>4137</v>
      </c>
      <c r="D323" t="s">
        <v>1016</v>
      </c>
      <c r="E323" t="s">
        <v>1017</v>
      </c>
      <c r="F323" t="s">
        <v>1018</v>
      </c>
      <c r="G323" t="s">
        <v>984</v>
      </c>
      <c r="H323" s="162" t="s">
        <v>1019</v>
      </c>
      <c r="I323" t="s">
        <v>30</v>
      </c>
      <c r="J323" t="s">
        <v>69</v>
      </c>
      <c r="K323" s="263" t="s">
        <v>1024</v>
      </c>
      <c r="L323" t="s">
        <v>32</v>
      </c>
      <c r="O323" t="s">
        <v>33</v>
      </c>
      <c r="P323" s="200" t="s">
        <v>1021</v>
      </c>
      <c r="V323" s="194"/>
      <c r="W323" s="194"/>
    </row>
    <row r="324" spans="1:23" ht="15" customHeight="1" x14ac:dyDescent="0.45">
      <c r="A324" t="s">
        <v>502</v>
      </c>
      <c r="B324" t="s">
        <v>87</v>
      </c>
      <c r="C324">
        <v>4143</v>
      </c>
      <c r="D324" t="s">
        <v>1025</v>
      </c>
      <c r="E324" t="s">
        <v>1026</v>
      </c>
      <c r="G324" t="s">
        <v>1027</v>
      </c>
      <c r="H324" s="162" t="s">
        <v>1028</v>
      </c>
      <c r="I324" s="115" t="s">
        <v>53</v>
      </c>
      <c r="O324" t="s">
        <v>33</v>
      </c>
      <c r="T324" t="s">
        <v>102</v>
      </c>
      <c r="U324" t="s">
        <v>33</v>
      </c>
      <c r="V324" s="265"/>
      <c r="W324" s="265"/>
    </row>
    <row r="325" spans="1:23" ht="15" customHeight="1" x14ac:dyDescent="0.45">
      <c r="A325" t="s">
        <v>502</v>
      </c>
      <c r="B325" t="s">
        <v>87</v>
      </c>
      <c r="C325">
        <v>4143</v>
      </c>
      <c r="D325" t="s">
        <v>1029</v>
      </c>
      <c r="E325" t="s">
        <v>1030</v>
      </c>
      <c r="G325" t="s">
        <v>1027</v>
      </c>
      <c r="H325" s="162" t="s">
        <v>1031</v>
      </c>
      <c r="I325" s="115" t="s">
        <v>53</v>
      </c>
      <c r="O325" t="s">
        <v>33</v>
      </c>
      <c r="T325" t="s">
        <v>102</v>
      </c>
      <c r="U325" t="s">
        <v>33</v>
      </c>
      <c r="V325" s="194"/>
      <c r="W325" s="194"/>
    </row>
    <row r="326" spans="1:23" ht="15" customHeight="1" x14ac:dyDescent="0.45">
      <c r="A326" t="s">
        <v>502</v>
      </c>
      <c r="B326" t="s">
        <v>87</v>
      </c>
      <c r="C326">
        <v>4143</v>
      </c>
      <c r="D326" t="s">
        <v>1032</v>
      </c>
      <c r="E326" t="s">
        <v>1033</v>
      </c>
      <c r="G326" t="s">
        <v>1027</v>
      </c>
      <c r="H326" s="162" t="s">
        <v>1034</v>
      </c>
      <c r="I326" s="115" t="s">
        <v>53</v>
      </c>
      <c r="O326" t="s">
        <v>33</v>
      </c>
      <c r="T326" t="s">
        <v>102</v>
      </c>
      <c r="U326" t="s">
        <v>33</v>
      </c>
      <c r="V326" s="189"/>
      <c r="W326" s="189"/>
    </row>
    <row r="327" spans="1:23" ht="15" customHeight="1" x14ac:dyDescent="0.45">
      <c r="A327" t="s">
        <v>502</v>
      </c>
      <c r="B327" t="s">
        <v>87</v>
      </c>
      <c r="C327">
        <v>4143</v>
      </c>
      <c r="D327" t="s">
        <v>1035</v>
      </c>
      <c r="E327" t="s">
        <v>1036</v>
      </c>
      <c r="G327" t="s">
        <v>1027</v>
      </c>
      <c r="H327" s="162" t="s">
        <v>1037</v>
      </c>
      <c r="I327" s="115" t="s">
        <v>53</v>
      </c>
      <c r="O327" t="s">
        <v>33</v>
      </c>
      <c r="T327" t="s">
        <v>102</v>
      </c>
      <c r="U327" t="s">
        <v>33</v>
      </c>
      <c r="V327" s="194"/>
      <c r="W327" s="194"/>
    </row>
    <row r="328" spans="1:23" ht="15" customHeight="1" x14ac:dyDescent="0.45">
      <c r="A328" t="s">
        <v>502</v>
      </c>
      <c r="B328" t="s">
        <v>87</v>
      </c>
      <c r="C328">
        <v>4143</v>
      </c>
      <c r="D328" t="s">
        <v>1038</v>
      </c>
      <c r="E328" t="s">
        <v>1039</v>
      </c>
      <c r="G328" t="s">
        <v>1027</v>
      </c>
      <c r="H328" s="162" t="s">
        <v>162</v>
      </c>
      <c r="I328" s="115" t="s">
        <v>53</v>
      </c>
      <c r="O328" t="s">
        <v>33</v>
      </c>
      <c r="T328" t="s">
        <v>102</v>
      </c>
      <c r="U328" t="s">
        <v>33</v>
      </c>
      <c r="V328" s="189"/>
      <c r="W328" s="189"/>
    </row>
    <row r="329" spans="1:23" ht="15" customHeight="1" x14ac:dyDescent="0.45">
      <c r="A329" t="s">
        <v>502</v>
      </c>
      <c r="B329" t="s">
        <v>87</v>
      </c>
      <c r="C329">
        <v>4143</v>
      </c>
      <c r="D329" t="s">
        <v>1040</v>
      </c>
      <c r="E329" t="s">
        <v>1041</v>
      </c>
      <c r="G329" t="s">
        <v>1027</v>
      </c>
      <c r="H329" s="162" t="s">
        <v>1042</v>
      </c>
      <c r="I329" s="115" t="s">
        <v>53</v>
      </c>
      <c r="O329" t="s">
        <v>33</v>
      </c>
      <c r="T329" t="s">
        <v>102</v>
      </c>
      <c r="U329" t="s">
        <v>33</v>
      </c>
      <c r="V329" s="194"/>
      <c r="W329" s="194"/>
    </row>
    <row r="330" spans="1:23" ht="15" customHeight="1" x14ac:dyDescent="0.45">
      <c r="A330" s="223" t="s">
        <v>980</v>
      </c>
      <c r="B330" t="s">
        <v>423</v>
      </c>
      <c r="C330">
        <v>4137</v>
      </c>
      <c r="D330" t="s">
        <v>1043</v>
      </c>
      <c r="E330" t="s">
        <v>1044</v>
      </c>
      <c r="G330" t="s">
        <v>984</v>
      </c>
      <c r="H330" s="162" t="s">
        <v>1045</v>
      </c>
      <c r="I330" t="s">
        <v>30</v>
      </c>
      <c r="L330" t="s">
        <v>32</v>
      </c>
      <c r="N330" t="s">
        <v>33</v>
      </c>
      <c r="P330" s="200" t="s">
        <v>1046</v>
      </c>
      <c r="T330" t="s">
        <v>33</v>
      </c>
      <c r="U330" t="s">
        <v>33</v>
      </c>
      <c r="V330" s="189"/>
      <c r="W330" s="189"/>
    </row>
    <row r="331" spans="1:23" ht="15" customHeight="1" x14ac:dyDescent="0.45">
      <c r="A331" t="s">
        <v>980</v>
      </c>
      <c r="B331" t="s">
        <v>116</v>
      </c>
      <c r="C331">
        <v>4137</v>
      </c>
      <c r="D331" t="s">
        <v>1047</v>
      </c>
      <c r="E331" t="s">
        <v>1048</v>
      </c>
      <c r="F331" t="s">
        <v>1049</v>
      </c>
      <c r="G331" t="s">
        <v>984</v>
      </c>
      <c r="H331" s="162" t="s">
        <v>1050</v>
      </c>
      <c r="I331" t="s">
        <v>30</v>
      </c>
      <c r="J331" s="200" t="s">
        <v>1051</v>
      </c>
      <c r="K331" s="214" t="s">
        <v>1052</v>
      </c>
      <c r="L331" t="s">
        <v>32</v>
      </c>
      <c r="O331" t="s">
        <v>33</v>
      </c>
      <c r="T331" t="s">
        <v>33</v>
      </c>
      <c r="U331" t="s">
        <v>33</v>
      </c>
      <c r="V331" s="194"/>
      <c r="W331" s="194"/>
    </row>
    <row r="332" spans="1:23" ht="15" customHeight="1" x14ac:dyDescent="0.45">
      <c r="A332" t="s">
        <v>980</v>
      </c>
      <c r="B332" t="s">
        <v>116</v>
      </c>
      <c r="C332">
        <v>4137</v>
      </c>
      <c r="D332" t="s">
        <v>1047</v>
      </c>
      <c r="E332" t="s">
        <v>1048</v>
      </c>
      <c r="F332" t="s">
        <v>1049</v>
      </c>
      <c r="G332" t="s">
        <v>984</v>
      </c>
      <c r="H332" s="162" t="s">
        <v>1050</v>
      </c>
      <c r="I332" t="s">
        <v>30</v>
      </c>
      <c r="J332" s="200" t="s">
        <v>1051</v>
      </c>
      <c r="K332" s="214" t="s">
        <v>1053</v>
      </c>
      <c r="L332" t="s">
        <v>32</v>
      </c>
      <c r="O332" t="s">
        <v>33</v>
      </c>
      <c r="V332" s="189"/>
      <c r="W332" s="189"/>
    </row>
    <row r="333" spans="1:23" ht="15" customHeight="1" x14ac:dyDescent="0.45">
      <c r="A333" t="s">
        <v>980</v>
      </c>
      <c r="B333" t="s">
        <v>116</v>
      </c>
      <c r="C333">
        <v>4137</v>
      </c>
      <c r="D333" t="s">
        <v>1047</v>
      </c>
      <c r="E333" t="s">
        <v>1048</v>
      </c>
      <c r="F333" t="s">
        <v>1049</v>
      </c>
      <c r="G333" t="s">
        <v>984</v>
      </c>
      <c r="H333" s="162" t="s">
        <v>1050</v>
      </c>
      <c r="I333" t="s">
        <v>30</v>
      </c>
      <c r="J333" s="200" t="s">
        <v>1051</v>
      </c>
      <c r="K333" s="214" t="s">
        <v>1054</v>
      </c>
      <c r="L333" t="s">
        <v>32</v>
      </c>
      <c r="N333" t="s">
        <v>33</v>
      </c>
      <c r="V333" s="194"/>
      <c r="W333" s="194"/>
    </row>
    <row r="334" spans="1:23" ht="15" customHeight="1" x14ac:dyDescent="0.45">
      <c r="A334" t="s">
        <v>980</v>
      </c>
      <c r="B334" t="s">
        <v>116</v>
      </c>
      <c r="C334">
        <v>4137</v>
      </c>
      <c r="D334" t="s">
        <v>1047</v>
      </c>
      <c r="E334" t="s">
        <v>1048</v>
      </c>
      <c r="F334" t="s">
        <v>1049</v>
      </c>
      <c r="G334" t="s">
        <v>984</v>
      </c>
      <c r="H334" s="162" t="s">
        <v>1050</v>
      </c>
      <c r="I334" t="s">
        <v>30</v>
      </c>
      <c r="J334" s="200" t="s">
        <v>1051</v>
      </c>
      <c r="K334" s="214" t="s">
        <v>1055</v>
      </c>
      <c r="L334" t="s">
        <v>32</v>
      </c>
      <c r="O334" t="s">
        <v>33</v>
      </c>
      <c r="V334" s="189"/>
      <c r="W334" s="189"/>
    </row>
    <row r="335" spans="1:23" ht="15" customHeight="1" x14ac:dyDescent="0.45">
      <c r="A335" s="193" t="s">
        <v>861</v>
      </c>
      <c r="B335" s="193" t="s">
        <v>38</v>
      </c>
      <c r="C335" s="193">
        <v>3618</v>
      </c>
      <c r="D335" s="193" t="s">
        <v>1056</v>
      </c>
      <c r="E335" s="193" t="s">
        <v>1057</v>
      </c>
      <c r="F335" s="193"/>
      <c r="G335" s="193" t="s">
        <v>864</v>
      </c>
      <c r="H335" s="193" t="s">
        <v>154</v>
      </c>
      <c r="I335" s="193" t="s">
        <v>53</v>
      </c>
      <c r="J335" s="193"/>
      <c r="K335" s="193"/>
      <c r="L335" s="193"/>
      <c r="M335" s="193"/>
      <c r="N335" s="193"/>
      <c r="O335" s="193"/>
      <c r="P335" s="193" t="s">
        <v>1058</v>
      </c>
      <c r="Q335" s="159"/>
      <c r="R335" s="159"/>
      <c r="S335" s="193" t="s">
        <v>1059</v>
      </c>
      <c r="T335" s="193" t="s">
        <v>33</v>
      </c>
      <c r="U335" s="193" t="s">
        <v>357</v>
      </c>
      <c r="V335" s="194"/>
      <c r="W335" s="194"/>
    </row>
    <row r="336" spans="1:23" ht="15" customHeight="1" x14ac:dyDescent="0.45">
      <c r="A336" s="176" t="s">
        <v>384</v>
      </c>
      <c r="B336" s="176" t="s">
        <v>24</v>
      </c>
      <c r="C336" s="176">
        <v>3890</v>
      </c>
      <c r="D336" s="176" t="s">
        <v>1060</v>
      </c>
      <c r="E336" s="176" t="s">
        <v>1061</v>
      </c>
      <c r="F336" s="176" t="s">
        <v>1062</v>
      </c>
      <c r="G336" s="189" t="s">
        <v>1063</v>
      </c>
      <c r="H336" s="177" t="s">
        <v>1064</v>
      </c>
      <c r="I336" t="s">
        <v>30</v>
      </c>
      <c r="J336" s="176" t="s">
        <v>480</v>
      </c>
      <c r="K336" s="176" t="s">
        <v>1065</v>
      </c>
      <c r="L336" s="176" t="s">
        <v>263</v>
      </c>
      <c r="M336" s="176"/>
      <c r="N336" s="176"/>
      <c r="O336" s="176" t="s">
        <v>1066</v>
      </c>
      <c r="P336" s="176"/>
      <c r="T336" t="s">
        <v>33</v>
      </c>
      <c r="U336" t="s">
        <v>33</v>
      </c>
      <c r="V336" s="189"/>
      <c r="W336" s="189"/>
    </row>
    <row r="337" spans="1:23" ht="15" customHeight="1" x14ac:dyDescent="0.45">
      <c r="A337" s="219" t="s">
        <v>839</v>
      </c>
      <c r="B337" t="s">
        <v>87</v>
      </c>
      <c r="C337">
        <v>3906</v>
      </c>
      <c r="D337" t="s">
        <v>1067</v>
      </c>
      <c r="E337" t="s">
        <v>1068</v>
      </c>
      <c r="G337" t="s">
        <v>1069</v>
      </c>
      <c r="H337" s="212" t="s">
        <v>1070</v>
      </c>
      <c r="I337" s="115" t="s">
        <v>53</v>
      </c>
      <c r="O337" t="s">
        <v>33</v>
      </c>
      <c r="T337" t="s">
        <v>102</v>
      </c>
      <c r="U337" t="s">
        <v>33</v>
      </c>
      <c r="V337" s="194"/>
      <c r="W337" s="194"/>
    </row>
    <row r="338" spans="1:23" ht="15" customHeight="1" x14ac:dyDescent="0.45">
      <c r="A338" s="219" t="s">
        <v>839</v>
      </c>
      <c r="B338" t="s">
        <v>87</v>
      </c>
      <c r="C338">
        <v>3906</v>
      </c>
      <c r="D338" t="s">
        <v>1071</v>
      </c>
      <c r="E338" t="s">
        <v>1072</v>
      </c>
      <c r="G338" t="s">
        <v>1069</v>
      </c>
      <c r="H338" s="212" t="s">
        <v>1073</v>
      </c>
      <c r="I338" s="115" t="s">
        <v>53</v>
      </c>
      <c r="O338" t="s">
        <v>33</v>
      </c>
      <c r="T338" t="s">
        <v>102</v>
      </c>
      <c r="U338" t="s">
        <v>33</v>
      </c>
      <c r="V338" s="189"/>
      <c r="W338" s="189"/>
    </row>
    <row r="339" spans="1:23" ht="15" customHeight="1" x14ac:dyDescent="0.45">
      <c r="A339" s="219" t="s">
        <v>839</v>
      </c>
      <c r="B339" t="s">
        <v>87</v>
      </c>
      <c r="C339">
        <v>3906</v>
      </c>
      <c r="D339" t="s">
        <v>1074</v>
      </c>
      <c r="E339" t="s">
        <v>1075</v>
      </c>
      <c r="G339" t="s">
        <v>1069</v>
      </c>
      <c r="H339" s="212" t="s">
        <v>1076</v>
      </c>
      <c r="I339" s="115" t="s">
        <v>53</v>
      </c>
      <c r="O339" t="s">
        <v>33</v>
      </c>
      <c r="T339" t="s">
        <v>102</v>
      </c>
      <c r="U339" t="s">
        <v>33</v>
      </c>
      <c r="V339" s="194"/>
      <c r="W339" s="194"/>
    </row>
    <row r="340" spans="1:23" ht="15" customHeight="1" x14ac:dyDescent="0.45">
      <c r="A340" s="219" t="s">
        <v>839</v>
      </c>
      <c r="B340" t="s">
        <v>87</v>
      </c>
      <c r="C340">
        <v>3906</v>
      </c>
      <c r="D340" t="s">
        <v>1077</v>
      </c>
      <c r="E340" t="s">
        <v>1078</v>
      </c>
      <c r="G340" t="s">
        <v>1069</v>
      </c>
      <c r="H340" s="212" t="s">
        <v>1031</v>
      </c>
      <c r="I340" s="115" t="s">
        <v>53</v>
      </c>
      <c r="O340" t="s">
        <v>33</v>
      </c>
      <c r="T340" t="s">
        <v>102</v>
      </c>
      <c r="U340" t="s">
        <v>33</v>
      </c>
      <c r="V340" s="189"/>
      <c r="W340" s="189"/>
    </row>
    <row r="341" spans="1:23" s="159" customFormat="1" ht="15" customHeight="1" x14ac:dyDescent="0.45">
      <c r="A341" s="219" t="s">
        <v>839</v>
      </c>
      <c r="B341" t="s">
        <v>38</v>
      </c>
      <c r="C341">
        <v>3354</v>
      </c>
      <c r="D341" t="s">
        <v>1079</v>
      </c>
      <c r="E341" s="166" t="s">
        <v>1080</v>
      </c>
      <c r="F341"/>
      <c r="G341" t="s">
        <v>1081</v>
      </c>
      <c r="H341" t="s">
        <v>154</v>
      </c>
      <c r="I341" s="115" t="s">
        <v>30</v>
      </c>
      <c r="J341" s="200" t="s">
        <v>1082</v>
      </c>
      <c r="K341" s="214" t="s">
        <v>1083</v>
      </c>
      <c r="L341" t="s">
        <v>46</v>
      </c>
      <c r="M341"/>
      <c r="N341" t="s">
        <v>1082</v>
      </c>
      <c r="O341"/>
      <c r="P341"/>
      <c r="Q341"/>
      <c r="R341"/>
      <c r="S341"/>
      <c r="T341" t="s">
        <v>33</v>
      </c>
      <c r="U341" t="s">
        <v>33</v>
      </c>
      <c r="V341" s="194"/>
      <c r="W341" s="194"/>
    </row>
    <row r="342" spans="1:23" ht="15" customHeight="1" x14ac:dyDescent="0.45">
      <c r="A342" s="178" t="s">
        <v>384</v>
      </c>
      <c r="B342" s="178" t="s">
        <v>24</v>
      </c>
      <c r="C342" s="176">
        <v>3890</v>
      </c>
      <c r="D342" s="178" t="s">
        <v>1060</v>
      </c>
      <c r="E342" s="178" t="s">
        <v>1061</v>
      </c>
      <c r="F342" s="178" t="s">
        <v>1062</v>
      </c>
      <c r="G342" s="189" t="s">
        <v>1063</v>
      </c>
      <c r="H342" s="180" t="s">
        <v>1064</v>
      </c>
      <c r="I342" t="s">
        <v>30</v>
      </c>
      <c r="J342" s="178" t="s">
        <v>480</v>
      </c>
      <c r="K342" s="178" t="s">
        <v>1084</v>
      </c>
      <c r="L342" s="178" t="s">
        <v>263</v>
      </c>
      <c r="M342" s="178"/>
      <c r="N342" s="178"/>
      <c r="O342" s="178" t="s">
        <v>1085</v>
      </c>
      <c r="P342" s="178"/>
      <c r="V342" s="189"/>
      <c r="W342" s="189"/>
    </row>
    <row r="343" spans="1:23" ht="15" customHeight="1" x14ac:dyDescent="0.45">
      <c r="A343" s="176" t="s">
        <v>384</v>
      </c>
      <c r="B343" s="176" t="s">
        <v>24</v>
      </c>
      <c r="C343" s="176">
        <v>3890</v>
      </c>
      <c r="D343" s="176" t="s">
        <v>1060</v>
      </c>
      <c r="E343" s="176" t="s">
        <v>1061</v>
      </c>
      <c r="F343" s="176" t="s">
        <v>1062</v>
      </c>
      <c r="G343" s="189" t="s">
        <v>1063</v>
      </c>
      <c r="H343" s="177" t="s">
        <v>1064</v>
      </c>
      <c r="I343" t="s">
        <v>30</v>
      </c>
      <c r="J343" s="176" t="s">
        <v>480</v>
      </c>
      <c r="K343" s="187" t="s">
        <v>1086</v>
      </c>
      <c r="L343" s="176" t="s">
        <v>263</v>
      </c>
      <c r="M343" s="176"/>
      <c r="N343" s="176" t="s">
        <v>1087</v>
      </c>
      <c r="O343" s="176"/>
      <c r="P343" s="176"/>
      <c r="V343" s="194" t="s">
        <v>33</v>
      </c>
      <c r="W343" s="194"/>
    </row>
    <row r="344" spans="1:23" ht="15" customHeight="1" x14ac:dyDescent="0.45">
      <c r="A344" s="178" t="s">
        <v>384</v>
      </c>
      <c r="B344" s="178" t="s">
        <v>24</v>
      </c>
      <c r="C344" s="176">
        <v>3890</v>
      </c>
      <c r="D344" s="178" t="s">
        <v>1060</v>
      </c>
      <c r="E344" s="178" t="s">
        <v>1061</v>
      </c>
      <c r="F344" s="178" t="s">
        <v>1062</v>
      </c>
      <c r="G344" s="189" t="s">
        <v>1063</v>
      </c>
      <c r="H344" s="180" t="s">
        <v>1064</v>
      </c>
      <c r="I344" t="s">
        <v>30</v>
      </c>
      <c r="J344" s="178" t="s">
        <v>480</v>
      </c>
      <c r="K344" s="188" t="s">
        <v>1088</v>
      </c>
      <c r="L344" s="178" t="s">
        <v>263</v>
      </c>
      <c r="M344" s="178"/>
      <c r="N344" s="178" t="s">
        <v>1089</v>
      </c>
      <c r="O344" s="178"/>
      <c r="P344" s="178"/>
      <c r="V344" s="189"/>
      <c r="W344" s="189"/>
    </row>
    <row r="345" spans="1:23" ht="15" customHeight="1" x14ac:dyDescent="0.45">
      <c r="A345" s="176" t="s">
        <v>384</v>
      </c>
      <c r="B345" s="176" t="s">
        <v>24</v>
      </c>
      <c r="C345" s="176">
        <v>3890</v>
      </c>
      <c r="D345" s="176" t="s">
        <v>1060</v>
      </c>
      <c r="E345" s="176" t="s">
        <v>1061</v>
      </c>
      <c r="F345" s="176" t="s">
        <v>1062</v>
      </c>
      <c r="G345" s="189" t="s">
        <v>1063</v>
      </c>
      <c r="H345" s="177" t="s">
        <v>1064</v>
      </c>
      <c r="I345" t="s">
        <v>30</v>
      </c>
      <c r="J345" s="176" t="s">
        <v>480</v>
      </c>
      <c r="K345" s="187" t="s">
        <v>1090</v>
      </c>
      <c r="L345" s="176" t="s">
        <v>263</v>
      </c>
      <c r="M345" s="176"/>
      <c r="N345" s="176"/>
      <c r="O345" s="176" t="s">
        <v>1091</v>
      </c>
      <c r="P345" s="176"/>
      <c r="V345" s="194" t="s">
        <v>33</v>
      </c>
      <c r="W345" s="194"/>
    </row>
    <row r="346" spans="1:23" ht="15" customHeight="1" x14ac:dyDescent="0.45">
      <c r="A346" s="219" t="s">
        <v>930</v>
      </c>
      <c r="B346" t="s">
        <v>38</v>
      </c>
      <c r="C346">
        <v>3325</v>
      </c>
      <c r="D346" s="189" t="s">
        <v>1092</v>
      </c>
      <c r="E346" t="s">
        <v>1093</v>
      </c>
      <c r="G346" s="189" t="s">
        <v>1094</v>
      </c>
      <c r="I346" s="178" t="s">
        <v>30</v>
      </c>
      <c r="J346" s="163"/>
      <c r="K346" s="178"/>
      <c r="P346" s="200" t="s">
        <v>1095</v>
      </c>
      <c r="S346" t="s">
        <v>1096</v>
      </c>
      <c r="T346" t="s">
        <v>33</v>
      </c>
      <c r="U346" t="s">
        <v>357</v>
      </c>
      <c r="V346" s="189" t="s">
        <v>33</v>
      </c>
      <c r="W346" s="189"/>
    </row>
    <row r="347" spans="1:23" ht="15" customHeight="1" x14ac:dyDescent="0.45">
      <c r="A347" t="s">
        <v>1097</v>
      </c>
      <c r="B347" t="s">
        <v>149</v>
      </c>
      <c r="C347">
        <v>3626</v>
      </c>
      <c r="D347" t="s">
        <v>1098</v>
      </c>
      <c r="E347" t="s">
        <v>1099</v>
      </c>
      <c r="G347" t="s">
        <v>1100</v>
      </c>
      <c r="H347" t="s">
        <v>154</v>
      </c>
      <c r="I347" t="s">
        <v>30</v>
      </c>
      <c r="L347" t="s">
        <v>1101</v>
      </c>
      <c r="P347" t="s">
        <v>1102</v>
      </c>
      <c r="S347" t="s">
        <v>1098</v>
      </c>
      <c r="T347" t="s">
        <v>33</v>
      </c>
      <c r="U347" t="s">
        <v>102</v>
      </c>
      <c r="V347" s="194"/>
      <c r="W347" s="194"/>
    </row>
    <row r="348" spans="1:23" ht="15" customHeight="1" x14ac:dyDescent="0.45">
      <c r="A348" s="176" t="s">
        <v>1103</v>
      </c>
      <c r="B348" s="176" t="s">
        <v>24</v>
      </c>
      <c r="C348" s="176">
        <v>3985</v>
      </c>
      <c r="D348" s="176" t="s">
        <v>1104</v>
      </c>
      <c r="E348" s="176" t="s">
        <v>1105</v>
      </c>
      <c r="F348" s="176" t="s">
        <v>1106</v>
      </c>
      <c r="G348" s="189" t="s">
        <v>1107</v>
      </c>
      <c r="H348" s="177" t="s">
        <v>1108</v>
      </c>
      <c r="I348" s="115" t="s">
        <v>30</v>
      </c>
      <c r="J348" s="176" t="s">
        <v>499</v>
      </c>
      <c r="K348" s="213" t="s">
        <v>1109</v>
      </c>
      <c r="L348" s="176" t="s">
        <v>263</v>
      </c>
      <c r="M348" s="176"/>
      <c r="N348" s="176"/>
      <c r="O348" s="176" t="s">
        <v>1110</v>
      </c>
      <c r="P348" s="176"/>
      <c r="T348" t="s">
        <v>33</v>
      </c>
      <c r="U348" t="s">
        <v>33</v>
      </c>
      <c r="V348" s="189"/>
      <c r="W348" s="189"/>
    </row>
    <row r="349" spans="1:23" ht="15" customHeight="1" x14ac:dyDescent="0.45">
      <c r="A349" s="178" t="s">
        <v>1103</v>
      </c>
      <c r="B349" s="178" t="s">
        <v>24</v>
      </c>
      <c r="C349" s="176">
        <v>3985</v>
      </c>
      <c r="D349" s="178" t="s">
        <v>1104</v>
      </c>
      <c r="E349" s="178" t="s">
        <v>1105</v>
      </c>
      <c r="F349" s="178" t="s">
        <v>1106</v>
      </c>
      <c r="G349" s="189" t="s">
        <v>1107</v>
      </c>
      <c r="H349" s="180" t="s">
        <v>1108</v>
      </c>
      <c r="I349" s="115" t="s">
        <v>30</v>
      </c>
      <c r="J349" s="178" t="s">
        <v>499</v>
      </c>
      <c r="K349" s="214" t="s">
        <v>1111</v>
      </c>
      <c r="L349" s="178" t="s">
        <v>263</v>
      </c>
      <c r="M349" s="178"/>
      <c r="N349" s="178"/>
      <c r="O349" s="178" t="s">
        <v>1112</v>
      </c>
      <c r="P349" s="178"/>
      <c r="V349" s="194"/>
      <c r="W349" s="194"/>
    </row>
    <row r="350" spans="1:23" ht="15" customHeight="1" x14ac:dyDescent="0.45">
      <c r="A350" t="s">
        <v>861</v>
      </c>
      <c r="B350" t="s">
        <v>87</v>
      </c>
      <c r="C350">
        <v>4181</v>
      </c>
      <c r="D350" t="s">
        <v>1113</v>
      </c>
      <c r="E350" t="s">
        <v>1114</v>
      </c>
      <c r="F350" t="s">
        <v>1115</v>
      </c>
      <c r="G350" t="s">
        <v>1116</v>
      </c>
      <c r="H350" s="162" t="s">
        <v>1117</v>
      </c>
      <c r="I350" s="115" t="s">
        <v>53</v>
      </c>
      <c r="O350" t="s">
        <v>33</v>
      </c>
      <c r="T350" t="s">
        <v>102</v>
      </c>
      <c r="U350" t="s">
        <v>33</v>
      </c>
      <c r="V350" s="189"/>
      <c r="W350" s="189"/>
    </row>
    <row r="351" spans="1:23" s="159" customFormat="1" ht="15" customHeight="1" x14ac:dyDescent="0.45">
      <c r="A351" s="176" t="s">
        <v>1103</v>
      </c>
      <c r="B351" s="176" t="s">
        <v>24</v>
      </c>
      <c r="C351" s="176">
        <v>3985</v>
      </c>
      <c r="D351" s="176" t="s">
        <v>1104</v>
      </c>
      <c r="E351" s="176" t="s">
        <v>1105</v>
      </c>
      <c r="F351" s="176" t="s">
        <v>1106</v>
      </c>
      <c r="G351" s="189" t="s">
        <v>1107</v>
      </c>
      <c r="H351" s="177" t="s">
        <v>1108</v>
      </c>
      <c r="I351" s="115" t="s">
        <v>30</v>
      </c>
      <c r="J351" s="176" t="s">
        <v>499</v>
      </c>
      <c r="K351" s="213" t="s">
        <v>1118</v>
      </c>
      <c r="L351" s="176" t="s">
        <v>263</v>
      </c>
      <c r="M351" s="176"/>
      <c r="N351" s="176" t="s">
        <v>1119</v>
      </c>
      <c r="O351" s="176"/>
      <c r="P351" s="176"/>
      <c r="Q351"/>
      <c r="R351"/>
      <c r="S351"/>
      <c r="T351"/>
      <c r="U351"/>
      <c r="V351" s="194"/>
      <c r="W351" s="194"/>
    </row>
    <row r="352" spans="1:23" ht="15" customHeight="1" x14ac:dyDescent="0.45">
      <c r="A352" s="178" t="s">
        <v>1103</v>
      </c>
      <c r="B352" s="178" t="s">
        <v>24</v>
      </c>
      <c r="C352" s="176">
        <v>3985</v>
      </c>
      <c r="D352" s="178" t="s">
        <v>1104</v>
      </c>
      <c r="E352" s="178" t="s">
        <v>1105</v>
      </c>
      <c r="F352" s="178" t="s">
        <v>1106</v>
      </c>
      <c r="G352" s="189" t="s">
        <v>1107</v>
      </c>
      <c r="H352" s="180" t="s">
        <v>1108</v>
      </c>
      <c r="I352" s="115" t="s">
        <v>30</v>
      </c>
      <c r="J352" s="178" t="s">
        <v>499</v>
      </c>
      <c r="K352" s="214" t="s">
        <v>1120</v>
      </c>
      <c r="L352" s="178" t="s">
        <v>263</v>
      </c>
      <c r="M352" s="178"/>
      <c r="N352" s="178"/>
      <c r="O352" s="178" t="s">
        <v>1121</v>
      </c>
      <c r="P352" s="178"/>
      <c r="V352" s="189"/>
      <c r="W352" s="189"/>
    </row>
    <row r="353" spans="1:23" ht="15" customHeight="1" x14ac:dyDescent="0.45">
      <c r="A353" s="176" t="s">
        <v>1103</v>
      </c>
      <c r="B353" s="176" t="s">
        <v>24</v>
      </c>
      <c r="C353" s="176">
        <v>3985</v>
      </c>
      <c r="D353" s="176" t="s">
        <v>1122</v>
      </c>
      <c r="E353" s="176" t="s">
        <v>1123</v>
      </c>
      <c r="F353" s="176" t="s">
        <v>1124</v>
      </c>
      <c r="G353" s="189" t="s">
        <v>1107</v>
      </c>
      <c r="H353" s="177" t="s">
        <v>1125</v>
      </c>
      <c r="I353" s="119" t="s">
        <v>30</v>
      </c>
      <c r="J353" s="176" t="s">
        <v>499</v>
      </c>
      <c r="K353" s="213" t="s">
        <v>1109</v>
      </c>
      <c r="L353" s="176" t="s">
        <v>263</v>
      </c>
      <c r="M353" s="176"/>
      <c r="N353" s="176"/>
      <c r="O353" s="176" t="s">
        <v>1110</v>
      </c>
      <c r="P353" s="176"/>
      <c r="T353" t="s">
        <v>33</v>
      </c>
      <c r="U353" t="s">
        <v>33</v>
      </c>
      <c r="V353" s="194"/>
      <c r="W353" s="194"/>
    </row>
    <row r="354" spans="1:23" ht="15" customHeight="1" x14ac:dyDescent="0.45">
      <c r="A354" s="210" t="s">
        <v>815</v>
      </c>
      <c r="B354" s="210" t="s">
        <v>87</v>
      </c>
      <c r="C354" s="210">
        <v>3913</v>
      </c>
      <c r="D354" t="s">
        <v>1126</v>
      </c>
      <c r="E354" t="s">
        <v>1127</v>
      </c>
      <c r="G354" t="s">
        <v>818</v>
      </c>
      <c r="H354" s="212" t="s">
        <v>1128</v>
      </c>
      <c r="I354" s="119" t="s">
        <v>53</v>
      </c>
      <c r="O354" t="s">
        <v>33</v>
      </c>
      <c r="T354" t="s">
        <v>102</v>
      </c>
      <c r="U354" t="s">
        <v>33</v>
      </c>
      <c r="V354" s="189"/>
      <c r="W354" s="189"/>
    </row>
    <row r="355" spans="1:23" ht="15" customHeight="1" x14ac:dyDescent="0.45">
      <c r="A355" s="178" t="s">
        <v>1103</v>
      </c>
      <c r="B355" s="178" t="s">
        <v>24</v>
      </c>
      <c r="C355" s="176">
        <v>3985</v>
      </c>
      <c r="D355" s="178" t="s">
        <v>1122</v>
      </c>
      <c r="E355" s="178" t="s">
        <v>1123</v>
      </c>
      <c r="F355" s="178" t="s">
        <v>1124</v>
      </c>
      <c r="G355" s="189" t="s">
        <v>1107</v>
      </c>
      <c r="H355" s="180" t="s">
        <v>1125</v>
      </c>
      <c r="I355" s="115" t="s">
        <v>30</v>
      </c>
      <c r="J355" s="178" t="s">
        <v>499</v>
      </c>
      <c r="K355" s="214" t="s">
        <v>1129</v>
      </c>
      <c r="L355" s="178" t="s">
        <v>263</v>
      </c>
      <c r="M355" s="178"/>
      <c r="N355" s="178"/>
      <c r="O355" s="178" t="s">
        <v>1112</v>
      </c>
      <c r="P355" s="178"/>
      <c r="V355" s="194"/>
      <c r="W355" s="194"/>
    </row>
    <row r="356" spans="1:23" ht="15" customHeight="1" x14ac:dyDescent="0.45">
      <c r="A356" s="219" t="s">
        <v>936</v>
      </c>
      <c r="B356" t="s">
        <v>38</v>
      </c>
      <c r="C356">
        <v>3059</v>
      </c>
      <c r="D356" s="189" t="s">
        <v>1130</v>
      </c>
      <c r="E356" t="s">
        <v>1131</v>
      </c>
      <c r="G356" s="189" t="s">
        <v>1132</v>
      </c>
      <c r="I356" s="178" t="s">
        <v>30</v>
      </c>
      <c r="J356" s="163"/>
      <c r="K356" s="178"/>
      <c r="P356" s="200" t="s">
        <v>838</v>
      </c>
      <c r="T356" t="s">
        <v>33</v>
      </c>
      <c r="U356" t="s">
        <v>357</v>
      </c>
      <c r="V356" s="189"/>
      <c r="W356" s="189"/>
    </row>
    <row r="357" spans="1:23" ht="15" customHeight="1" x14ac:dyDescent="0.45">
      <c r="A357" s="176" t="s">
        <v>1103</v>
      </c>
      <c r="B357" s="176" t="s">
        <v>24</v>
      </c>
      <c r="C357" s="176">
        <v>3985</v>
      </c>
      <c r="D357" s="176" t="s">
        <v>1122</v>
      </c>
      <c r="E357" s="176" t="s">
        <v>1123</v>
      </c>
      <c r="F357" s="176" t="s">
        <v>1124</v>
      </c>
      <c r="G357" s="189" t="s">
        <v>1107</v>
      </c>
      <c r="H357" s="177" t="s">
        <v>1125</v>
      </c>
      <c r="I357" s="115" t="s">
        <v>30</v>
      </c>
      <c r="J357" s="176" t="s">
        <v>499</v>
      </c>
      <c r="K357" s="213" t="s">
        <v>1133</v>
      </c>
      <c r="L357" s="176" t="s">
        <v>263</v>
      </c>
      <c r="M357" s="176"/>
      <c r="N357" s="176" t="s">
        <v>1119</v>
      </c>
      <c r="O357" s="176"/>
      <c r="P357" s="176"/>
      <c r="V357" s="194"/>
      <c r="W357" s="194"/>
    </row>
    <row r="358" spans="1:23" ht="15" customHeight="1" x14ac:dyDescent="0.45">
      <c r="A358" s="176" t="s">
        <v>1103</v>
      </c>
      <c r="B358" t="s">
        <v>116</v>
      </c>
      <c r="C358" t="s">
        <v>548</v>
      </c>
      <c r="D358" t="s">
        <v>549</v>
      </c>
      <c r="E358" t="s">
        <v>550</v>
      </c>
      <c r="G358" t="s">
        <v>551</v>
      </c>
      <c r="H358" t="s">
        <v>154</v>
      </c>
      <c r="I358" s="115" t="s">
        <v>30</v>
      </c>
      <c r="L358" t="s">
        <v>32</v>
      </c>
      <c r="N358" t="s">
        <v>33</v>
      </c>
      <c r="S358" t="s">
        <v>1134</v>
      </c>
      <c r="T358" t="s">
        <v>102</v>
      </c>
      <c r="U358" t="s">
        <v>33</v>
      </c>
      <c r="V358" s="189"/>
      <c r="W358" s="189"/>
    </row>
    <row r="359" spans="1:23" ht="15" customHeight="1" x14ac:dyDescent="0.45">
      <c r="A359" t="s">
        <v>502</v>
      </c>
      <c r="B359" t="s">
        <v>24</v>
      </c>
      <c r="C359">
        <v>4105</v>
      </c>
      <c r="D359" t="s">
        <v>1135</v>
      </c>
      <c r="E359" t="s">
        <v>1136</v>
      </c>
      <c r="F359" t="s">
        <v>1137</v>
      </c>
      <c r="G359" t="s">
        <v>505</v>
      </c>
      <c r="H359" s="162" t="s">
        <v>1138</v>
      </c>
      <c r="I359" t="s">
        <v>30</v>
      </c>
      <c r="J359" t="s">
        <v>69</v>
      </c>
      <c r="K359" s="214" t="s">
        <v>1139</v>
      </c>
      <c r="L359" t="s">
        <v>1101</v>
      </c>
      <c r="N359" t="s">
        <v>33</v>
      </c>
      <c r="T359" t="s">
        <v>33</v>
      </c>
      <c r="U359" t="s">
        <v>33</v>
      </c>
      <c r="V359" s="194"/>
      <c r="W359" s="194"/>
    </row>
    <row r="360" spans="1:23" ht="15" customHeight="1" x14ac:dyDescent="0.45">
      <c r="A360" t="s">
        <v>502</v>
      </c>
      <c r="B360" t="s">
        <v>24</v>
      </c>
      <c r="C360">
        <v>4105</v>
      </c>
      <c r="D360" t="s">
        <v>1140</v>
      </c>
      <c r="E360" t="s">
        <v>1141</v>
      </c>
      <c r="F360" t="s">
        <v>1142</v>
      </c>
      <c r="G360" t="s">
        <v>505</v>
      </c>
      <c r="H360" s="162" t="s">
        <v>1143</v>
      </c>
      <c r="I360" t="s">
        <v>30</v>
      </c>
      <c r="J360" t="s">
        <v>69</v>
      </c>
      <c r="K360" s="214" t="s">
        <v>1144</v>
      </c>
      <c r="L360" t="s">
        <v>1101</v>
      </c>
      <c r="N360" t="s">
        <v>33</v>
      </c>
      <c r="T360" t="s">
        <v>33</v>
      </c>
      <c r="U360" t="s">
        <v>33</v>
      </c>
      <c r="V360" s="189"/>
      <c r="W360" s="189"/>
    </row>
    <row r="361" spans="1:23" ht="15" customHeight="1" x14ac:dyDescent="0.45">
      <c r="A361" t="s">
        <v>502</v>
      </c>
      <c r="B361" t="s">
        <v>24</v>
      </c>
      <c r="C361">
        <v>4105</v>
      </c>
      <c r="D361" t="s">
        <v>1145</v>
      </c>
      <c r="E361" t="s">
        <v>1146</v>
      </c>
      <c r="F361" t="s">
        <v>1147</v>
      </c>
      <c r="G361" t="s">
        <v>505</v>
      </c>
      <c r="H361" s="162" t="s">
        <v>1148</v>
      </c>
      <c r="I361" t="s">
        <v>30</v>
      </c>
      <c r="J361" t="s">
        <v>69</v>
      </c>
      <c r="K361" s="214" t="s">
        <v>1149</v>
      </c>
      <c r="L361" t="s">
        <v>1101</v>
      </c>
      <c r="N361" t="s">
        <v>33</v>
      </c>
      <c r="T361" t="s">
        <v>33</v>
      </c>
      <c r="U361" t="s">
        <v>33</v>
      </c>
      <c r="V361" s="194"/>
      <c r="W361" s="194"/>
    </row>
    <row r="362" spans="1:23" ht="15" customHeight="1" x14ac:dyDescent="0.45">
      <c r="A362" t="s">
        <v>1150</v>
      </c>
      <c r="B362" t="s">
        <v>24</v>
      </c>
      <c r="C362">
        <v>4122</v>
      </c>
      <c r="D362" t="s">
        <v>1151</v>
      </c>
      <c r="E362" t="s">
        <v>1152</v>
      </c>
      <c r="F362" t="s">
        <v>1153</v>
      </c>
      <c r="G362" s="189" t="s">
        <v>1154</v>
      </c>
      <c r="H362" s="162" t="s">
        <v>1155</v>
      </c>
      <c r="I362" t="s">
        <v>30</v>
      </c>
      <c r="J362" t="s">
        <v>127</v>
      </c>
      <c r="K362" s="214" t="s">
        <v>1156</v>
      </c>
      <c r="L362" s="200" t="s">
        <v>1101</v>
      </c>
      <c r="M362" s="200"/>
      <c r="N362" t="s">
        <v>33</v>
      </c>
      <c r="O362" s="200"/>
      <c r="P362" s="200"/>
      <c r="T362" t="s">
        <v>33</v>
      </c>
      <c r="U362" t="s">
        <v>33</v>
      </c>
      <c r="V362" s="189"/>
      <c r="W362" s="189"/>
    </row>
    <row r="363" spans="1:23" ht="15" customHeight="1" x14ac:dyDescent="0.45">
      <c r="A363" t="s">
        <v>1150</v>
      </c>
      <c r="B363" t="s">
        <v>24</v>
      </c>
      <c r="C363">
        <v>4122</v>
      </c>
      <c r="D363" t="s">
        <v>1157</v>
      </c>
      <c r="E363" t="s">
        <v>1158</v>
      </c>
      <c r="F363" t="s">
        <v>1159</v>
      </c>
      <c r="G363" s="189" t="s">
        <v>1154</v>
      </c>
      <c r="H363" s="162" t="s">
        <v>1160</v>
      </c>
      <c r="I363" t="s">
        <v>30</v>
      </c>
      <c r="J363" t="s">
        <v>370</v>
      </c>
      <c r="K363" s="214" t="s">
        <v>1161</v>
      </c>
      <c r="L363" s="200" t="s">
        <v>1101</v>
      </c>
      <c r="M363" s="200"/>
      <c r="N363" t="s">
        <v>33</v>
      </c>
      <c r="O363" s="200"/>
      <c r="P363" s="200"/>
      <c r="T363" t="s">
        <v>86</v>
      </c>
      <c r="U363" t="s">
        <v>33</v>
      </c>
      <c r="V363" s="194"/>
      <c r="W363" s="194"/>
    </row>
    <row r="364" spans="1:23" ht="15" customHeight="1" x14ac:dyDescent="0.45">
      <c r="A364" t="s">
        <v>980</v>
      </c>
      <c r="B364" t="s">
        <v>38</v>
      </c>
      <c r="C364" t="s">
        <v>1162</v>
      </c>
      <c r="D364" t="s">
        <v>1163</v>
      </c>
      <c r="E364" t="s">
        <v>1164</v>
      </c>
      <c r="G364" t="s">
        <v>1165</v>
      </c>
      <c r="H364" t="s">
        <v>154</v>
      </c>
      <c r="I364" s="209" t="s">
        <v>30</v>
      </c>
      <c r="J364" s="200" t="s">
        <v>459</v>
      </c>
      <c r="L364" t="s">
        <v>32</v>
      </c>
      <c r="P364" s="200" t="s">
        <v>1166</v>
      </c>
      <c r="S364" t="s">
        <v>1167</v>
      </c>
      <c r="T364" t="s">
        <v>33</v>
      </c>
      <c r="U364" t="s">
        <v>357</v>
      </c>
      <c r="V364" s="189"/>
      <c r="W364" s="189"/>
    </row>
    <row r="365" spans="1:23" ht="15" customHeight="1" x14ac:dyDescent="0.45">
      <c r="A365" t="s">
        <v>384</v>
      </c>
      <c r="B365" t="s">
        <v>38</v>
      </c>
      <c r="C365">
        <v>3082</v>
      </c>
      <c r="D365" t="s">
        <v>1168</v>
      </c>
      <c r="E365" t="s">
        <v>1169</v>
      </c>
      <c r="G365" t="s">
        <v>1170</v>
      </c>
      <c r="H365" s="195" t="s">
        <v>1171</v>
      </c>
      <c r="I365" s="115" t="s">
        <v>30</v>
      </c>
      <c r="J365" s="200" t="s">
        <v>459</v>
      </c>
      <c r="K365" s="214" t="s">
        <v>1172</v>
      </c>
      <c r="L365" t="s">
        <v>1173</v>
      </c>
      <c r="N365" t="s">
        <v>33</v>
      </c>
      <c r="P365" s="200" t="s">
        <v>1174</v>
      </c>
      <c r="T365" s="64" t="s">
        <v>33</v>
      </c>
      <c r="U365" s="64" t="s">
        <v>33</v>
      </c>
      <c r="V365" s="194"/>
      <c r="W365" s="194"/>
    </row>
    <row r="366" spans="1:23" ht="15" customHeight="1" x14ac:dyDescent="0.45">
      <c r="A366" t="s">
        <v>384</v>
      </c>
      <c r="B366" t="s">
        <v>38</v>
      </c>
      <c r="C366">
        <v>3082</v>
      </c>
      <c r="D366" t="s">
        <v>1168</v>
      </c>
      <c r="E366" t="s">
        <v>1169</v>
      </c>
      <c r="G366" t="s">
        <v>1170</v>
      </c>
      <c r="H366" s="195" t="s">
        <v>1171</v>
      </c>
      <c r="I366" s="115" t="s">
        <v>30</v>
      </c>
      <c r="J366" s="200" t="s">
        <v>459</v>
      </c>
      <c r="K366" s="214" t="s">
        <v>1175</v>
      </c>
      <c r="L366" t="s">
        <v>1173</v>
      </c>
      <c r="N366" t="s">
        <v>33</v>
      </c>
      <c r="P366" s="200" t="s">
        <v>1174</v>
      </c>
      <c r="T366" s="64"/>
      <c r="U366" s="64"/>
      <c r="V366" s="189"/>
      <c r="W366" s="189"/>
    </row>
    <row r="367" spans="1:23" ht="15" customHeight="1" x14ac:dyDescent="0.45">
      <c r="A367" t="s">
        <v>384</v>
      </c>
      <c r="B367" t="s">
        <v>38</v>
      </c>
      <c r="C367">
        <v>3082</v>
      </c>
      <c r="D367" t="s">
        <v>1168</v>
      </c>
      <c r="E367" t="s">
        <v>1169</v>
      </c>
      <c r="G367" t="s">
        <v>1170</v>
      </c>
      <c r="H367" s="195" t="s">
        <v>1171</v>
      </c>
      <c r="I367" s="115" t="s">
        <v>30</v>
      </c>
      <c r="J367" s="200" t="s">
        <v>459</v>
      </c>
      <c r="K367" s="214" t="s">
        <v>1176</v>
      </c>
      <c r="L367" t="s">
        <v>1173</v>
      </c>
      <c r="O367" t="s">
        <v>33</v>
      </c>
      <c r="P367" s="200" t="s">
        <v>1177</v>
      </c>
      <c r="T367" s="64"/>
      <c r="U367" s="64"/>
      <c r="V367" s="194"/>
      <c r="W367" s="194"/>
    </row>
    <row r="368" spans="1:23" ht="15" customHeight="1" x14ac:dyDescent="0.45">
      <c r="A368" t="s">
        <v>384</v>
      </c>
      <c r="B368" t="s">
        <v>38</v>
      </c>
      <c r="C368">
        <v>3082</v>
      </c>
      <c r="D368" t="s">
        <v>1168</v>
      </c>
      <c r="E368" t="s">
        <v>1169</v>
      </c>
      <c r="G368" t="s">
        <v>1170</v>
      </c>
      <c r="H368" s="195" t="s">
        <v>1171</v>
      </c>
      <c r="I368" s="115" t="s">
        <v>30</v>
      </c>
      <c r="J368" s="200" t="s">
        <v>459</v>
      </c>
      <c r="K368" s="214" t="s">
        <v>1178</v>
      </c>
      <c r="L368" t="s">
        <v>1173</v>
      </c>
      <c r="O368" t="s">
        <v>33</v>
      </c>
      <c r="P368" s="200" t="s">
        <v>1177</v>
      </c>
      <c r="T368" s="64"/>
      <c r="U368" s="64"/>
      <c r="V368" s="189"/>
      <c r="W368" s="189"/>
    </row>
    <row r="369" spans="1:23" ht="15" customHeight="1" x14ac:dyDescent="0.45">
      <c r="A369" t="s">
        <v>384</v>
      </c>
      <c r="B369" t="s">
        <v>38</v>
      </c>
      <c r="C369">
        <v>3082</v>
      </c>
      <c r="D369" t="s">
        <v>1168</v>
      </c>
      <c r="E369" t="s">
        <v>1169</v>
      </c>
      <c r="G369" t="s">
        <v>1170</v>
      </c>
      <c r="H369" s="195" t="s">
        <v>1171</v>
      </c>
      <c r="I369" s="115" t="s">
        <v>30</v>
      </c>
      <c r="J369" s="200" t="s">
        <v>459</v>
      </c>
      <c r="K369" s="214" t="s">
        <v>1179</v>
      </c>
      <c r="L369" t="s">
        <v>1173</v>
      </c>
      <c r="O369" t="s">
        <v>33</v>
      </c>
      <c r="P369" s="200" t="s">
        <v>1177</v>
      </c>
      <c r="T369" s="64"/>
      <c r="U369" s="64"/>
      <c r="V369" s="194"/>
      <c r="W369" s="194"/>
    </row>
    <row r="370" spans="1:23" ht="15" customHeight="1" x14ac:dyDescent="0.45">
      <c r="A370" t="s">
        <v>1150</v>
      </c>
      <c r="B370" t="s">
        <v>38</v>
      </c>
      <c r="C370">
        <v>3395</v>
      </c>
      <c r="D370" t="s">
        <v>1180</v>
      </c>
      <c r="E370" t="s">
        <v>1181</v>
      </c>
      <c r="G370" s="189" t="s">
        <v>1182</v>
      </c>
      <c r="H370" t="s">
        <v>154</v>
      </c>
      <c r="I370" t="s">
        <v>53</v>
      </c>
      <c r="P370" s="200" t="s">
        <v>1183</v>
      </c>
      <c r="T370" t="s">
        <v>33</v>
      </c>
      <c r="U370" t="s">
        <v>357</v>
      </c>
      <c r="V370" s="265"/>
      <c r="W370" s="265"/>
    </row>
    <row r="371" spans="1:23" s="248" customFormat="1" ht="15" customHeight="1" x14ac:dyDescent="0.45">
      <c r="A371" t="s">
        <v>845</v>
      </c>
      <c r="B371" t="s">
        <v>38</v>
      </c>
      <c r="C371">
        <v>3228</v>
      </c>
      <c r="D371" t="s">
        <v>1184</v>
      </c>
      <c r="E371" t="s">
        <v>1185</v>
      </c>
      <c r="F371"/>
      <c r="G371" s="248" t="s">
        <v>1186</v>
      </c>
      <c r="H371" s="248" t="s">
        <v>154</v>
      </c>
      <c r="I371" s="254" t="s">
        <v>30</v>
      </c>
      <c r="J371" s="248" t="s">
        <v>499</v>
      </c>
      <c r="K371" s="262" t="s">
        <v>1187</v>
      </c>
      <c r="L371" s="248" t="s">
        <v>1101</v>
      </c>
      <c r="N371" s="248" t="s">
        <v>33</v>
      </c>
      <c r="T371" s="248" t="s">
        <v>33</v>
      </c>
      <c r="U371" s="248" t="s">
        <v>33</v>
      </c>
      <c r="V371" s="194"/>
      <c r="W371" s="194"/>
    </row>
    <row r="372" spans="1:23" ht="15" customHeight="1" x14ac:dyDescent="0.45">
      <c r="A372" s="163" t="s">
        <v>1188</v>
      </c>
      <c r="B372" s="163" t="s">
        <v>38</v>
      </c>
      <c r="C372" s="163">
        <v>4104</v>
      </c>
      <c r="D372" s="163" t="s">
        <v>1189</v>
      </c>
      <c r="E372" s="170" t="s">
        <v>1190</v>
      </c>
      <c r="F372" s="163"/>
      <c r="G372" s="163" t="s">
        <v>1191</v>
      </c>
      <c r="H372" s="163"/>
      <c r="I372" s="178" t="s">
        <v>30</v>
      </c>
      <c r="J372" s="204" t="s">
        <v>1192</v>
      </c>
      <c r="K372" s="214" t="s">
        <v>1193</v>
      </c>
      <c r="N372" t="s">
        <v>33</v>
      </c>
      <c r="P372" s="203" t="s">
        <v>1194</v>
      </c>
      <c r="V372" s="189"/>
      <c r="W372" s="189"/>
    </row>
    <row r="373" spans="1:23" ht="15" customHeight="1" x14ac:dyDescent="0.45">
      <c r="A373" t="s">
        <v>1188</v>
      </c>
      <c r="B373" t="s">
        <v>38</v>
      </c>
      <c r="C373">
        <v>4104</v>
      </c>
      <c r="D373" t="s">
        <v>1189</v>
      </c>
      <c r="E373" s="159" t="s">
        <v>1190</v>
      </c>
      <c r="G373" t="s">
        <v>1191</v>
      </c>
      <c r="H373" t="s">
        <v>154</v>
      </c>
      <c r="I373" s="115" t="s">
        <v>30</v>
      </c>
      <c r="J373" s="204" t="s">
        <v>1192</v>
      </c>
      <c r="K373" s="214" t="s">
        <v>1195</v>
      </c>
      <c r="L373" t="s">
        <v>32</v>
      </c>
      <c r="N373" t="s">
        <v>33</v>
      </c>
      <c r="P373" s="203" t="s">
        <v>1196</v>
      </c>
      <c r="T373" t="s">
        <v>33</v>
      </c>
      <c r="U373" t="s">
        <v>33</v>
      </c>
      <c r="V373" s="194"/>
      <c r="W373" s="194"/>
    </row>
    <row r="374" spans="1:23" ht="15" customHeight="1" x14ac:dyDescent="0.45">
      <c r="A374" s="176" t="s">
        <v>845</v>
      </c>
      <c r="B374" s="176" t="s">
        <v>116</v>
      </c>
      <c r="C374" s="176">
        <v>3972</v>
      </c>
      <c r="D374" s="176" t="s">
        <v>846</v>
      </c>
      <c r="E374" s="176" t="s">
        <v>847</v>
      </c>
      <c r="F374" s="176" t="s">
        <v>100</v>
      </c>
      <c r="G374" s="189" t="s">
        <v>1197</v>
      </c>
      <c r="H374" s="177" t="s">
        <v>848</v>
      </c>
      <c r="I374" s="115" t="s">
        <v>30</v>
      </c>
      <c r="J374" s="176" t="s">
        <v>511</v>
      </c>
      <c r="K374" s="176" t="s">
        <v>1198</v>
      </c>
      <c r="L374" s="176" t="s">
        <v>263</v>
      </c>
      <c r="M374" s="176"/>
      <c r="N374" s="176"/>
      <c r="O374" s="176"/>
      <c r="P374" s="176" t="s">
        <v>1199</v>
      </c>
      <c r="T374" t="s">
        <v>33</v>
      </c>
      <c r="U374" t="s">
        <v>33</v>
      </c>
      <c r="V374" s="189"/>
      <c r="W374" s="189"/>
    </row>
    <row r="375" spans="1:23" ht="15" customHeight="1" x14ac:dyDescent="0.45">
      <c r="A375" t="s">
        <v>1200</v>
      </c>
      <c r="B375" t="s">
        <v>38</v>
      </c>
      <c r="C375">
        <v>3624</v>
      </c>
      <c r="D375" t="s">
        <v>1201</v>
      </c>
      <c r="E375" t="s">
        <v>1202</v>
      </c>
      <c r="G375" t="s">
        <v>1203</v>
      </c>
      <c r="I375" s="178" t="s">
        <v>30</v>
      </c>
      <c r="J375" s="163" t="s">
        <v>1204</v>
      </c>
      <c r="K375" s="214" t="s">
        <v>1205</v>
      </c>
      <c r="L375" t="s">
        <v>32</v>
      </c>
      <c r="N375" t="s">
        <v>33</v>
      </c>
      <c r="P375" s="200" t="s">
        <v>1206</v>
      </c>
      <c r="V375" s="194"/>
      <c r="W375" s="194"/>
    </row>
    <row r="376" spans="1:23" ht="15" customHeight="1" x14ac:dyDescent="0.45">
      <c r="A376" s="176" t="s">
        <v>845</v>
      </c>
      <c r="B376" s="176" t="s">
        <v>24</v>
      </c>
      <c r="C376" s="176">
        <v>3972</v>
      </c>
      <c r="D376" s="176" t="s">
        <v>856</v>
      </c>
      <c r="E376" s="176" t="s">
        <v>857</v>
      </c>
      <c r="F376" s="185" t="s">
        <v>100</v>
      </c>
      <c r="G376" s="189" t="s">
        <v>1197</v>
      </c>
      <c r="H376" s="177" t="s">
        <v>858</v>
      </c>
      <c r="I376" s="115" t="s">
        <v>30</v>
      </c>
      <c r="J376" s="176" t="s">
        <v>730</v>
      </c>
      <c r="K376" s="176" t="s">
        <v>1207</v>
      </c>
      <c r="L376" s="176" t="s">
        <v>263</v>
      </c>
      <c r="M376" s="176"/>
      <c r="N376" s="176"/>
      <c r="O376" s="176"/>
      <c r="P376" s="176"/>
      <c r="T376" t="s">
        <v>33</v>
      </c>
      <c r="U376" t="s">
        <v>33</v>
      </c>
      <c r="V376" s="189"/>
      <c r="W376" s="189"/>
    </row>
    <row r="377" spans="1:23" ht="15" customHeight="1" x14ac:dyDescent="0.45">
      <c r="A377" s="178" t="s">
        <v>845</v>
      </c>
      <c r="B377" s="178" t="s">
        <v>24</v>
      </c>
      <c r="C377" s="176">
        <v>3972</v>
      </c>
      <c r="D377" s="178" t="s">
        <v>1208</v>
      </c>
      <c r="E377" s="178" t="s">
        <v>1209</v>
      </c>
      <c r="F377" s="178" t="s">
        <v>100</v>
      </c>
      <c r="G377" s="189" t="s">
        <v>1197</v>
      </c>
      <c r="H377" s="180" t="s">
        <v>1210</v>
      </c>
      <c r="I377" s="115" t="s">
        <v>30</v>
      </c>
      <c r="J377" s="178" t="s">
        <v>487</v>
      </c>
      <c r="K377" s="289" t="s">
        <v>1211</v>
      </c>
      <c r="L377" s="178" t="s">
        <v>263</v>
      </c>
      <c r="M377" s="178"/>
      <c r="N377" s="178" t="s">
        <v>33</v>
      </c>
      <c r="O377" s="178"/>
      <c r="P377" s="292" t="s">
        <v>1212</v>
      </c>
      <c r="T377" t="s">
        <v>33</v>
      </c>
      <c r="U377" t="s">
        <v>33</v>
      </c>
      <c r="V377" s="194"/>
      <c r="W377" s="194"/>
    </row>
    <row r="378" spans="1:23" ht="15" customHeight="1" x14ac:dyDescent="0.45">
      <c r="A378" t="s">
        <v>610</v>
      </c>
      <c r="B378" t="s">
        <v>24</v>
      </c>
      <c r="C378">
        <v>3969</v>
      </c>
      <c r="D378" t="s">
        <v>1213</v>
      </c>
      <c r="E378" t="s">
        <v>1214</v>
      </c>
      <c r="G378" t="s">
        <v>613</v>
      </c>
      <c r="H378" s="162" t="s">
        <v>1215</v>
      </c>
      <c r="I378" s="115" t="s">
        <v>53</v>
      </c>
      <c r="N378" t="s">
        <v>33</v>
      </c>
      <c r="S378" t="s">
        <v>1216</v>
      </c>
      <c r="T378" t="s">
        <v>102</v>
      </c>
      <c r="U378" t="s">
        <v>33</v>
      </c>
      <c r="V378" s="189"/>
      <c r="W378" s="189"/>
    </row>
    <row r="379" spans="1:23" ht="15" customHeight="1" x14ac:dyDescent="0.45">
      <c r="A379" t="s">
        <v>610</v>
      </c>
      <c r="B379" t="s">
        <v>24</v>
      </c>
      <c r="C379">
        <v>3969</v>
      </c>
      <c r="D379" t="s">
        <v>1217</v>
      </c>
      <c r="E379" t="s">
        <v>1218</v>
      </c>
      <c r="G379" t="s">
        <v>613</v>
      </c>
      <c r="H379" s="162" t="s">
        <v>1219</v>
      </c>
      <c r="I379" s="115" t="s">
        <v>53</v>
      </c>
      <c r="N379" t="s">
        <v>33</v>
      </c>
      <c r="S379" t="s">
        <v>1216</v>
      </c>
      <c r="T379" t="s">
        <v>102</v>
      </c>
      <c r="U379" t="s">
        <v>33</v>
      </c>
      <c r="V379" s="194"/>
      <c r="W379" s="194"/>
    </row>
    <row r="380" spans="1:23" ht="15" customHeight="1" x14ac:dyDescent="0.45">
      <c r="A380" t="s">
        <v>610</v>
      </c>
      <c r="B380" t="s">
        <v>24</v>
      </c>
      <c r="C380">
        <v>3969</v>
      </c>
      <c r="D380" t="s">
        <v>1220</v>
      </c>
      <c r="E380" t="s">
        <v>1221</v>
      </c>
      <c r="G380" t="s">
        <v>613</v>
      </c>
      <c r="H380" s="162" t="s">
        <v>1222</v>
      </c>
      <c r="I380" s="115" t="s">
        <v>53</v>
      </c>
      <c r="N380" t="s">
        <v>33</v>
      </c>
      <c r="S380" t="s">
        <v>1216</v>
      </c>
      <c r="T380" t="s">
        <v>102</v>
      </c>
      <c r="U380" t="s">
        <v>33</v>
      </c>
      <c r="V380" s="189"/>
      <c r="W380" s="189"/>
    </row>
    <row r="381" spans="1:23" ht="15" customHeight="1" x14ac:dyDescent="0.45">
      <c r="A381" t="s">
        <v>610</v>
      </c>
      <c r="B381" t="s">
        <v>24</v>
      </c>
      <c r="C381">
        <v>3969</v>
      </c>
      <c r="D381" t="s">
        <v>1223</v>
      </c>
      <c r="E381" t="s">
        <v>1224</v>
      </c>
      <c r="G381" t="s">
        <v>613</v>
      </c>
      <c r="H381" s="162" t="s">
        <v>1225</v>
      </c>
      <c r="I381" s="115" t="s">
        <v>53</v>
      </c>
      <c r="N381" t="s">
        <v>33</v>
      </c>
      <c r="S381" t="s">
        <v>1216</v>
      </c>
      <c r="T381" t="s">
        <v>102</v>
      </c>
      <c r="U381" t="s">
        <v>33</v>
      </c>
      <c r="V381" s="194"/>
      <c r="W381" s="194"/>
    </row>
    <row r="382" spans="1:23" ht="15" customHeight="1" x14ac:dyDescent="0.45">
      <c r="A382" s="176" t="s">
        <v>845</v>
      </c>
      <c r="B382" s="176" t="s">
        <v>87</v>
      </c>
      <c r="C382" s="176">
        <v>4052</v>
      </c>
      <c r="D382" s="176" t="s">
        <v>1226</v>
      </c>
      <c r="E382" s="176" t="s">
        <v>1227</v>
      </c>
      <c r="F382" s="176" t="s">
        <v>100</v>
      </c>
      <c r="G382" s="189" t="s">
        <v>1228</v>
      </c>
      <c r="H382" s="177" t="s">
        <v>1229</v>
      </c>
      <c r="I382" s="115" t="s">
        <v>30</v>
      </c>
      <c r="J382" s="189" t="s">
        <v>499</v>
      </c>
      <c r="K382" s="178" t="s">
        <v>1230</v>
      </c>
      <c r="L382" s="176" t="s">
        <v>263</v>
      </c>
      <c r="M382" s="176"/>
      <c r="N382" s="176"/>
      <c r="O382" s="176" t="s">
        <v>33</v>
      </c>
      <c r="P382" s="98" t="s">
        <v>1231</v>
      </c>
      <c r="T382" t="s">
        <v>33</v>
      </c>
      <c r="U382" t="s">
        <v>33</v>
      </c>
      <c r="V382" s="189"/>
      <c r="W382" s="189"/>
    </row>
    <row r="383" spans="1:23" ht="15" customHeight="1" x14ac:dyDescent="0.45">
      <c r="A383" t="s">
        <v>1200</v>
      </c>
      <c r="B383" t="s">
        <v>38</v>
      </c>
      <c r="C383">
        <v>3624</v>
      </c>
      <c r="D383" t="s">
        <v>1201</v>
      </c>
      <c r="E383" t="s">
        <v>1202</v>
      </c>
      <c r="G383" t="s">
        <v>1203</v>
      </c>
      <c r="I383" s="178" t="s">
        <v>30</v>
      </c>
      <c r="J383" s="163" t="s">
        <v>1204</v>
      </c>
      <c r="K383" s="214" t="s">
        <v>1232</v>
      </c>
      <c r="L383" t="s">
        <v>32</v>
      </c>
      <c r="O383" t="s">
        <v>33</v>
      </c>
      <c r="P383" s="200" t="s">
        <v>1233</v>
      </c>
      <c r="V383" s="194"/>
      <c r="W383" s="194"/>
    </row>
    <row r="384" spans="1:23" ht="15" customHeight="1" x14ac:dyDescent="0.45">
      <c r="A384" t="s">
        <v>1200</v>
      </c>
      <c r="B384" t="s">
        <v>38</v>
      </c>
      <c r="C384">
        <v>3624</v>
      </c>
      <c r="D384" t="s">
        <v>1201</v>
      </c>
      <c r="E384" t="s">
        <v>1202</v>
      </c>
      <c r="G384" t="s">
        <v>1203</v>
      </c>
      <c r="I384" s="178" t="s">
        <v>30</v>
      </c>
      <c r="J384" s="163" t="s">
        <v>1204</v>
      </c>
      <c r="K384" s="214" t="s">
        <v>1234</v>
      </c>
      <c r="L384" t="s">
        <v>32</v>
      </c>
      <c r="N384" t="s">
        <v>33</v>
      </c>
      <c r="P384" s="200" t="s">
        <v>1235</v>
      </c>
      <c r="V384" s="189"/>
      <c r="W384" s="189"/>
    </row>
    <row r="385" spans="1:23" ht="15" customHeight="1" x14ac:dyDescent="0.45">
      <c r="A385" t="s">
        <v>1236</v>
      </c>
      <c r="B385" t="s">
        <v>24</v>
      </c>
      <c r="C385">
        <v>3910</v>
      </c>
      <c r="D385" t="s">
        <v>1237</v>
      </c>
      <c r="E385" t="s">
        <v>1238</v>
      </c>
      <c r="G385" t="s">
        <v>1239</v>
      </c>
      <c r="H385" s="162" t="s">
        <v>1240</v>
      </c>
      <c r="I385" t="s">
        <v>30</v>
      </c>
      <c r="J385" t="s">
        <v>130</v>
      </c>
      <c r="K385" s="214" t="s">
        <v>1241</v>
      </c>
      <c r="L385" t="s">
        <v>32</v>
      </c>
      <c r="O385" t="s">
        <v>33</v>
      </c>
      <c r="T385" t="s">
        <v>33</v>
      </c>
      <c r="U385" t="s">
        <v>33</v>
      </c>
      <c r="V385" s="194"/>
      <c r="W385" s="194"/>
    </row>
    <row r="386" spans="1:23" ht="15" customHeight="1" x14ac:dyDescent="0.45">
      <c r="A386" t="s">
        <v>1236</v>
      </c>
      <c r="B386" t="s">
        <v>24</v>
      </c>
      <c r="C386">
        <v>3910</v>
      </c>
      <c r="D386" t="s">
        <v>1237</v>
      </c>
      <c r="E386" t="s">
        <v>1238</v>
      </c>
      <c r="G386" t="s">
        <v>1239</v>
      </c>
      <c r="H386" s="162" t="s">
        <v>1240</v>
      </c>
      <c r="I386" t="s">
        <v>30</v>
      </c>
      <c r="J386" t="s">
        <v>130</v>
      </c>
      <c r="K386" s="214" t="s">
        <v>1242</v>
      </c>
      <c r="L386" t="s">
        <v>32</v>
      </c>
      <c r="O386" t="s">
        <v>33</v>
      </c>
      <c r="V386" s="189"/>
      <c r="W386" s="189"/>
    </row>
    <row r="387" spans="1:23" ht="15" customHeight="1" x14ac:dyDescent="0.45">
      <c r="A387" t="s">
        <v>1236</v>
      </c>
      <c r="B387" t="s">
        <v>24</v>
      </c>
      <c r="C387">
        <v>3910</v>
      </c>
      <c r="D387" t="s">
        <v>1237</v>
      </c>
      <c r="E387" t="s">
        <v>1238</v>
      </c>
      <c r="G387" t="s">
        <v>1239</v>
      </c>
      <c r="H387" s="162" t="s">
        <v>1240</v>
      </c>
      <c r="I387" t="s">
        <v>30</v>
      </c>
      <c r="J387" t="s">
        <v>130</v>
      </c>
      <c r="K387" s="214" t="s">
        <v>1243</v>
      </c>
      <c r="L387" t="s">
        <v>32</v>
      </c>
      <c r="N387" t="s">
        <v>33</v>
      </c>
      <c r="V387" s="194"/>
      <c r="W387" s="194"/>
    </row>
    <row r="388" spans="1:23" ht="15" customHeight="1" x14ac:dyDescent="0.45">
      <c r="A388" t="s">
        <v>1236</v>
      </c>
      <c r="B388" t="s">
        <v>24</v>
      </c>
      <c r="C388">
        <v>3910</v>
      </c>
      <c r="D388" t="s">
        <v>1237</v>
      </c>
      <c r="E388" t="s">
        <v>1238</v>
      </c>
      <c r="G388" t="s">
        <v>1239</v>
      </c>
      <c r="H388" s="162" t="s">
        <v>1240</v>
      </c>
      <c r="I388" t="s">
        <v>30</v>
      </c>
      <c r="J388" t="s">
        <v>130</v>
      </c>
      <c r="K388" s="214" t="s">
        <v>1244</v>
      </c>
      <c r="L388" t="s">
        <v>32</v>
      </c>
      <c r="O388" t="s">
        <v>33</v>
      </c>
      <c r="V388" s="189"/>
      <c r="W388" s="189"/>
    </row>
    <row r="389" spans="1:23" ht="15" customHeight="1" x14ac:dyDescent="0.45">
      <c r="A389" t="s">
        <v>1236</v>
      </c>
      <c r="B389" t="s">
        <v>24</v>
      </c>
      <c r="C389">
        <v>3910</v>
      </c>
      <c r="D389" t="s">
        <v>1245</v>
      </c>
      <c r="E389" t="s">
        <v>1246</v>
      </c>
      <c r="G389" t="s">
        <v>1239</v>
      </c>
      <c r="H389" s="162" t="s">
        <v>1247</v>
      </c>
      <c r="I389" t="s">
        <v>30</v>
      </c>
      <c r="J389" t="s">
        <v>130</v>
      </c>
      <c r="K389" s="214" t="s">
        <v>1248</v>
      </c>
      <c r="L389" t="s">
        <v>32</v>
      </c>
      <c r="O389" t="s">
        <v>33</v>
      </c>
      <c r="T389" t="s">
        <v>33</v>
      </c>
      <c r="U389" t="s">
        <v>33</v>
      </c>
      <c r="V389" s="194"/>
      <c r="W389" s="194"/>
    </row>
    <row r="390" spans="1:23" ht="15" customHeight="1" x14ac:dyDescent="0.45">
      <c r="A390" t="s">
        <v>1236</v>
      </c>
      <c r="B390" t="s">
        <v>24</v>
      </c>
      <c r="C390">
        <v>3910</v>
      </c>
      <c r="D390" t="s">
        <v>1245</v>
      </c>
      <c r="E390" t="s">
        <v>1246</v>
      </c>
      <c r="G390" t="s">
        <v>1239</v>
      </c>
      <c r="H390" s="162" t="s">
        <v>1247</v>
      </c>
      <c r="I390" t="s">
        <v>30</v>
      </c>
      <c r="J390" t="s">
        <v>130</v>
      </c>
      <c r="K390" s="214" t="s">
        <v>1249</v>
      </c>
      <c r="L390" t="s">
        <v>32</v>
      </c>
      <c r="N390" t="s">
        <v>33</v>
      </c>
      <c r="V390" s="189"/>
      <c r="W390" s="189"/>
    </row>
    <row r="391" spans="1:23" ht="15" customHeight="1" x14ac:dyDescent="0.45">
      <c r="A391" t="s">
        <v>1236</v>
      </c>
      <c r="B391" t="s">
        <v>24</v>
      </c>
      <c r="C391">
        <v>3910</v>
      </c>
      <c r="D391" t="s">
        <v>1245</v>
      </c>
      <c r="E391" t="s">
        <v>1246</v>
      </c>
      <c r="G391" t="s">
        <v>1239</v>
      </c>
      <c r="H391" s="162" t="s">
        <v>1247</v>
      </c>
      <c r="I391" t="s">
        <v>30</v>
      </c>
      <c r="J391" t="s">
        <v>130</v>
      </c>
      <c r="K391" s="203" t="s">
        <v>1250</v>
      </c>
      <c r="L391" t="s">
        <v>32</v>
      </c>
      <c r="N391" t="s">
        <v>33</v>
      </c>
      <c r="V391" s="194"/>
      <c r="W391" s="194"/>
    </row>
    <row r="392" spans="1:23" ht="15" customHeight="1" x14ac:dyDescent="0.45">
      <c r="A392" t="s">
        <v>1236</v>
      </c>
      <c r="B392" t="s">
        <v>24</v>
      </c>
      <c r="C392">
        <v>3910</v>
      </c>
      <c r="D392" t="s">
        <v>1245</v>
      </c>
      <c r="E392" t="s">
        <v>1246</v>
      </c>
      <c r="G392" t="s">
        <v>1239</v>
      </c>
      <c r="H392" s="162" t="s">
        <v>1247</v>
      </c>
      <c r="I392" t="s">
        <v>30</v>
      </c>
      <c r="J392" t="s">
        <v>130</v>
      </c>
      <c r="K392" s="214" t="s">
        <v>1251</v>
      </c>
      <c r="L392" t="s">
        <v>32</v>
      </c>
      <c r="N392" t="s">
        <v>33</v>
      </c>
      <c r="V392" s="189"/>
      <c r="W392" s="189"/>
    </row>
    <row r="393" spans="1:23" ht="15" customHeight="1" x14ac:dyDescent="0.45">
      <c r="A393" t="s">
        <v>1236</v>
      </c>
      <c r="B393" t="s">
        <v>24</v>
      </c>
      <c r="C393">
        <v>3910</v>
      </c>
      <c r="D393" t="s">
        <v>1245</v>
      </c>
      <c r="E393" t="s">
        <v>1246</v>
      </c>
      <c r="G393" t="s">
        <v>1239</v>
      </c>
      <c r="H393" s="162" t="s">
        <v>1247</v>
      </c>
      <c r="I393" t="s">
        <v>30</v>
      </c>
      <c r="J393" t="s">
        <v>130</v>
      </c>
      <c r="K393" s="214" t="s">
        <v>1252</v>
      </c>
      <c r="L393" t="s">
        <v>32</v>
      </c>
      <c r="N393" t="s">
        <v>33</v>
      </c>
      <c r="V393" s="194"/>
      <c r="W393" s="194"/>
    </row>
    <row r="394" spans="1:23" ht="15" customHeight="1" x14ac:dyDescent="0.45">
      <c r="A394" s="163" t="s">
        <v>628</v>
      </c>
      <c r="B394" t="s">
        <v>87</v>
      </c>
      <c r="C394">
        <v>4055</v>
      </c>
      <c r="D394" t="s">
        <v>1253</v>
      </c>
      <c r="E394" t="s">
        <v>1254</v>
      </c>
      <c r="G394" s="189" t="s">
        <v>632</v>
      </c>
      <c r="H394" s="162" t="s">
        <v>1255</v>
      </c>
      <c r="I394" s="115" t="s">
        <v>53</v>
      </c>
      <c r="O394" t="s">
        <v>33</v>
      </c>
      <c r="T394" t="s">
        <v>102</v>
      </c>
      <c r="U394" t="s">
        <v>33</v>
      </c>
      <c r="V394" s="189"/>
      <c r="W394" s="189"/>
    </row>
    <row r="395" spans="1:23" ht="15" customHeight="1" x14ac:dyDescent="0.45">
      <c r="A395" s="163" t="s">
        <v>628</v>
      </c>
      <c r="B395" t="s">
        <v>87</v>
      </c>
      <c r="C395">
        <v>4055</v>
      </c>
      <c r="D395" t="s">
        <v>1256</v>
      </c>
      <c r="G395" s="189" t="s">
        <v>632</v>
      </c>
      <c r="H395" s="162" t="s">
        <v>1257</v>
      </c>
      <c r="I395" s="115" t="s">
        <v>53</v>
      </c>
      <c r="O395" t="s">
        <v>33</v>
      </c>
      <c r="T395" t="s">
        <v>102</v>
      </c>
      <c r="U395" t="s">
        <v>33</v>
      </c>
      <c r="V395" s="194"/>
      <c r="W395" s="194"/>
    </row>
    <row r="396" spans="1:23" ht="15" customHeight="1" x14ac:dyDescent="0.45">
      <c r="A396" t="s">
        <v>1236</v>
      </c>
      <c r="B396" t="s">
        <v>24</v>
      </c>
      <c r="C396">
        <v>3910</v>
      </c>
      <c r="D396" s="192" t="s">
        <v>1258</v>
      </c>
      <c r="E396" t="s">
        <v>1259</v>
      </c>
      <c r="G396" t="s">
        <v>1239</v>
      </c>
      <c r="H396" s="162" t="s">
        <v>1260</v>
      </c>
      <c r="I396" t="s">
        <v>30</v>
      </c>
      <c r="J396" t="s">
        <v>130</v>
      </c>
      <c r="K396" s="214" t="s">
        <v>1261</v>
      </c>
      <c r="L396" t="s">
        <v>32</v>
      </c>
      <c r="O396" t="s">
        <v>33</v>
      </c>
      <c r="T396" t="s">
        <v>33</v>
      </c>
      <c r="U396" t="s">
        <v>33</v>
      </c>
      <c r="V396" s="189"/>
      <c r="W396" s="189"/>
    </row>
    <row r="397" spans="1:23" ht="15" customHeight="1" x14ac:dyDescent="0.45">
      <c r="A397" t="s">
        <v>1236</v>
      </c>
      <c r="B397" t="s">
        <v>24</v>
      </c>
      <c r="C397">
        <v>3910</v>
      </c>
      <c r="D397" s="192" t="s">
        <v>1258</v>
      </c>
      <c r="E397" t="s">
        <v>1259</v>
      </c>
      <c r="G397" t="s">
        <v>1239</v>
      </c>
      <c r="H397" s="162" t="s">
        <v>1260</v>
      </c>
      <c r="I397" t="s">
        <v>30</v>
      </c>
      <c r="J397" t="s">
        <v>130</v>
      </c>
      <c r="K397" s="214" t="s">
        <v>1262</v>
      </c>
      <c r="L397" t="s">
        <v>32</v>
      </c>
      <c r="O397" t="s">
        <v>33</v>
      </c>
      <c r="V397" s="194"/>
      <c r="W397" s="194"/>
    </row>
    <row r="398" spans="1:23" ht="15" customHeight="1" x14ac:dyDescent="0.45">
      <c r="A398" t="s">
        <v>1236</v>
      </c>
      <c r="B398" t="s">
        <v>24</v>
      </c>
      <c r="C398">
        <v>3910</v>
      </c>
      <c r="D398" s="192" t="s">
        <v>1258</v>
      </c>
      <c r="E398" t="s">
        <v>1259</v>
      </c>
      <c r="G398" t="s">
        <v>1239</v>
      </c>
      <c r="H398" s="162" t="s">
        <v>1260</v>
      </c>
      <c r="I398" t="s">
        <v>30</v>
      </c>
      <c r="J398" t="s">
        <v>130</v>
      </c>
      <c r="K398" s="214" t="s">
        <v>1263</v>
      </c>
      <c r="L398" t="s">
        <v>32</v>
      </c>
      <c r="N398" t="s">
        <v>33</v>
      </c>
      <c r="V398" s="189"/>
      <c r="W398" s="189"/>
    </row>
    <row r="399" spans="1:23" ht="15" customHeight="1" x14ac:dyDescent="0.45">
      <c r="A399" t="s">
        <v>1236</v>
      </c>
      <c r="B399" t="s">
        <v>24</v>
      </c>
      <c r="C399">
        <v>3910</v>
      </c>
      <c r="D399" s="192" t="s">
        <v>1258</v>
      </c>
      <c r="E399" t="s">
        <v>1259</v>
      </c>
      <c r="G399" t="s">
        <v>1239</v>
      </c>
      <c r="H399" s="162" t="s">
        <v>1260</v>
      </c>
      <c r="I399" t="s">
        <v>30</v>
      </c>
      <c r="J399" t="s">
        <v>130</v>
      </c>
      <c r="K399" s="214" t="s">
        <v>1264</v>
      </c>
      <c r="L399" t="s">
        <v>32</v>
      </c>
      <c r="N399" t="s">
        <v>33</v>
      </c>
      <c r="V399" s="194"/>
      <c r="W399" s="194"/>
    </row>
    <row r="400" spans="1:23" ht="15" customHeight="1" x14ac:dyDescent="0.45">
      <c r="A400" t="s">
        <v>1236</v>
      </c>
      <c r="B400" t="s">
        <v>24</v>
      </c>
      <c r="C400">
        <v>3910</v>
      </c>
      <c r="D400" s="192" t="s">
        <v>1258</v>
      </c>
      <c r="E400" t="s">
        <v>1259</v>
      </c>
      <c r="G400" t="s">
        <v>1239</v>
      </c>
      <c r="H400" s="162" t="s">
        <v>1260</v>
      </c>
      <c r="I400" t="s">
        <v>30</v>
      </c>
      <c r="J400" t="s">
        <v>130</v>
      </c>
      <c r="K400" s="214" t="s">
        <v>1265</v>
      </c>
      <c r="L400" t="s">
        <v>32</v>
      </c>
      <c r="N400" t="s">
        <v>33</v>
      </c>
      <c r="V400" s="189"/>
      <c r="W400" s="189"/>
    </row>
    <row r="401" spans="1:23" ht="15" customHeight="1" x14ac:dyDescent="0.45">
      <c r="A401" s="210" t="s">
        <v>815</v>
      </c>
      <c r="B401" s="210" t="s">
        <v>116</v>
      </c>
      <c r="C401">
        <v>3913</v>
      </c>
      <c r="D401" t="s">
        <v>1266</v>
      </c>
      <c r="E401" t="s">
        <v>1267</v>
      </c>
      <c r="G401" t="s">
        <v>818</v>
      </c>
      <c r="H401" s="212" t="s">
        <v>1268</v>
      </c>
      <c r="I401" s="119" t="s">
        <v>53</v>
      </c>
      <c r="N401" t="s">
        <v>33</v>
      </c>
      <c r="T401" t="s">
        <v>102</v>
      </c>
      <c r="U401" t="s">
        <v>33</v>
      </c>
      <c r="V401" s="293"/>
      <c r="W401" s="293"/>
    </row>
    <row r="402" spans="1:23" ht="15" customHeight="1" x14ac:dyDescent="0.45">
      <c r="A402" s="210" t="s">
        <v>815</v>
      </c>
      <c r="B402" s="210" t="s">
        <v>423</v>
      </c>
      <c r="C402">
        <v>3913</v>
      </c>
      <c r="D402" t="s">
        <v>1269</v>
      </c>
      <c r="E402" t="s">
        <v>1270</v>
      </c>
      <c r="G402" t="s">
        <v>818</v>
      </c>
      <c r="H402" s="212" t="s">
        <v>1271</v>
      </c>
      <c r="I402" s="119" t="s">
        <v>53</v>
      </c>
      <c r="N402" t="s">
        <v>33</v>
      </c>
      <c r="T402" t="s">
        <v>102</v>
      </c>
      <c r="U402" t="s">
        <v>33</v>
      </c>
    </row>
    <row r="403" spans="1:23" ht="15" customHeight="1" x14ac:dyDescent="0.45">
      <c r="A403" t="s">
        <v>1236</v>
      </c>
      <c r="B403" t="s">
        <v>24</v>
      </c>
      <c r="C403">
        <v>3910</v>
      </c>
      <c r="D403" s="192" t="s">
        <v>1272</v>
      </c>
      <c r="E403" t="s">
        <v>1273</v>
      </c>
      <c r="G403" t="s">
        <v>1239</v>
      </c>
      <c r="H403" s="162" t="s">
        <v>1274</v>
      </c>
      <c r="I403" t="s">
        <v>30</v>
      </c>
      <c r="J403" t="s">
        <v>130</v>
      </c>
      <c r="K403" s="214" t="s">
        <v>1275</v>
      </c>
      <c r="L403" t="s">
        <v>32</v>
      </c>
      <c r="O403" t="s">
        <v>33</v>
      </c>
      <c r="T403" t="s">
        <v>33</v>
      </c>
      <c r="U403" t="s">
        <v>33</v>
      </c>
    </row>
    <row r="404" spans="1:23" ht="15" customHeight="1" x14ac:dyDescent="0.45">
      <c r="A404" t="s">
        <v>1236</v>
      </c>
      <c r="B404" t="s">
        <v>24</v>
      </c>
      <c r="C404">
        <v>3910</v>
      </c>
      <c r="D404" s="192" t="s">
        <v>1272</v>
      </c>
      <c r="E404" t="s">
        <v>1273</v>
      </c>
      <c r="G404" t="s">
        <v>1239</v>
      </c>
      <c r="H404" s="162" t="s">
        <v>1274</v>
      </c>
      <c r="I404" t="s">
        <v>30</v>
      </c>
      <c r="J404" t="s">
        <v>130</v>
      </c>
      <c r="K404" s="214" t="s">
        <v>1276</v>
      </c>
      <c r="L404" t="s">
        <v>32</v>
      </c>
      <c r="O404" t="s">
        <v>33</v>
      </c>
    </row>
    <row r="405" spans="1:23" ht="15" customHeight="1" x14ac:dyDescent="0.45">
      <c r="A405" t="s">
        <v>1236</v>
      </c>
      <c r="B405" t="s">
        <v>24</v>
      </c>
      <c r="C405">
        <v>3910</v>
      </c>
      <c r="D405" s="192" t="s">
        <v>1272</v>
      </c>
      <c r="E405" t="s">
        <v>1273</v>
      </c>
      <c r="G405" t="s">
        <v>1239</v>
      </c>
      <c r="H405" s="162" t="s">
        <v>1274</v>
      </c>
      <c r="I405" t="s">
        <v>30</v>
      </c>
      <c r="J405" t="s">
        <v>130</v>
      </c>
      <c r="K405" s="214" t="s">
        <v>1277</v>
      </c>
      <c r="L405" t="s">
        <v>32</v>
      </c>
      <c r="N405" t="s">
        <v>33</v>
      </c>
    </row>
    <row r="406" spans="1:23" ht="15" customHeight="1" x14ac:dyDescent="0.45">
      <c r="A406" t="s">
        <v>1236</v>
      </c>
      <c r="B406" t="s">
        <v>24</v>
      </c>
      <c r="C406">
        <v>3910</v>
      </c>
      <c r="D406" s="192" t="s">
        <v>1272</v>
      </c>
      <c r="E406" t="s">
        <v>1273</v>
      </c>
      <c r="G406" t="s">
        <v>1239</v>
      </c>
      <c r="H406" s="162" t="s">
        <v>1274</v>
      </c>
      <c r="I406" t="s">
        <v>30</v>
      </c>
      <c r="J406" t="s">
        <v>130</v>
      </c>
      <c r="K406" s="214" t="s">
        <v>1278</v>
      </c>
      <c r="L406" t="s">
        <v>32</v>
      </c>
      <c r="O406" t="s">
        <v>33</v>
      </c>
    </row>
    <row r="407" spans="1:23" ht="15" customHeight="1" x14ac:dyDescent="0.45">
      <c r="A407" t="s">
        <v>1236</v>
      </c>
      <c r="B407" t="s">
        <v>24</v>
      </c>
      <c r="C407">
        <v>3910</v>
      </c>
      <c r="D407" s="192" t="s">
        <v>1279</v>
      </c>
      <c r="E407" t="s">
        <v>1280</v>
      </c>
      <c r="G407" t="s">
        <v>1239</v>
      </c>
      <c r="H407" s="162" t="s">
        <v>1281</v>
      </c>
      <c r="I407" s="39" t="s">
        <v>30</v>
      </c>
      <c r="J407" t="s">
        <v>62</v>
      </c>
      <c r="K407" s="214" t="s">
        <v>1261</v>
      </c>
      <c r="L407" t="s">
        <v>32</v>
      </c>
      <c r="O407" t="s">
        <v>33</v>
      </c>
      <c r="T407" t="s">
        <v>33</v>
      </c>
      <c r="U407" t="s">
        <v>33</v>
      </c>
    </row>
    <row r="408" spans="1:23" ht="15" customHeight="1" x14ac:dyDescent="0.45">
      <c r="A408" t="s">
        <v>1236</v>
      </c>
      <c r="B408" t="s">
        <v>24</v>
      </c>
      <c r="C408">
        <v>3910</v>
      </c>
      <c r="D408" s="192" t="s">
        <v>1279</v>
      </c>
      <c r="E408" t="s">
        <v>1280</v>
      </c>
      <c r="G408" t="s">
        <v>1239</v>
      </c>
      <c r="H408" s="162" t="s">
        <v>1281</v>
      </c>
      <c r="I408" s="39" t="s">
        <v>30</v>
      </c>
      <c r="J408" t="s">
        <v>62</v>
      </c>
      <c r="K408" s="214" t="s">
        <v>1282</v>
      </c>
      <c r="L408" t="s">
        <v>32</v>
      </c>
      <c r="O408" t="s">
        <v>33</v>
      </c>
    </row>
    <row r="409" spans="1:23" ht="15" customHeight="1" x14ac:dyDescent="0.45">
      <c r="A409" t="s">
        <v>1236</v>
      </c>
      <c r="B409" t="s">
        <v>24</v>
      </c>
      <c r="C409">
        <v>3910</v>
      </c>
      <c r="D409" s="192" t="s">
        <v>1279</v>
      </c>
      <c r="E409" t="s">
        <v>1280</v>
      </c>
      <c r="G409" t="s">
        <v>1239</v>
      </c>
      <c r="H409" s="162" t="s">
        <v>1281</v>
      </c>
      <c r="I409" s="39" t="s">
        <v>30</v>
      </c>
      <c r="J409" t="s">
        <v>62</v>
      </c>
      <c r="K409" s="214" t="s">
        <v>1283</v>
      </c>
      <c r="L409" t="s">
        <v>32</v>
      </c>
      <c r="O409" t="s">
        <v>33</v>
      </c>
    </row>
    <row r="410" spans="1:23" ht="15" customHeight="1" x14ac:dyDescent="0.45">
      <c r="A410" t="s">
        <v>1236</v>
      </c>
      <c r="B410" t="s">
        <v>24</v>
      </c>
      <c r="C410">
        <v>3910</v>
      </c>
      <c r="D410" s="192" t="s">
        <v>1279</v>
      </c>
      <c r="E410" t="s">
        <v>1280</v>
      </c>
      <c r="G410" t="s">
        <v>1239</v>
      </c>
      <c r="H410" s="162" t="s">
        <v>1281</v>
      </c>
      <c r="I410" s="39" t="s">
        <v>30</v>
      </c>
      <c r="J410" t="s">
        <v>62</v>
      </c>
      <c r="K410" s="214" t="s">
        <v>1284</v>
      </c>
      <c r="L410" t="s">
        <v>32</v>
      </c>
      <c r="O410" t="s">
        <v>33</v>
      </c>
    </row>
    <row r="411" spans="1:23" ht="15" customHeight="1" x14ac:dyDescent="0.45">
      <c r="A411" t="s">
        <v>1236</v>
      </c>
      <c r="B411" t="s">
        <v>24</v>
      </c>
      <c r="C411">
        <v>3910</v>
      </c>
      <c r="D411" s="192" t="s">
        <v>1279</v>
      </c>
      <c r="E411" t="s">
        <v>1280</v>
      </c>
      <c r="G411" t="s">
        <v>1239</v>
      </c>
      <c r="H411" s="162" t="s">
        <v>1281</v>
      </c>
      <c r="I411" s="39" t="s">
        <v>30</v>
      </c>
      <c r="J411" t="s">
        <v>62</v>
      </c>
      <c r="K411" s="214" t="s">
        <v>1285</v>
      </c>
      <c r="L411" t="s">
        <v>32</v>
      </c>
      <c r="N411" t="s">
        <v>33</v>
      </c>
    </row>
    <row r="412" spans="1:23" ht="15" customHeight="1" x14ac:dyDescent="0.45">
      <c r="A412" t="s">
        <v>1236</v>
      </c>
      <c r="B412" t="s">
        <v>24</v>
      </c>
      <c r="C412">
        <v>3910</v>
      </c>
      <c r="D412" s="192" t="s">
        <v>1279</v>
      </c>
      <c r="E412" t="s">
        <v>1280</v>
      </c>
      <c r="G412" t="s">
        <v>1239</v>
      </c>
      <c r="H412" s="162" t="s">
        <v>1281</v>
      </c>
      <c r="I412" s="39" t="s">
        <v>30</v>
      </c>
      <c r="J412" t="s">
        <v>62</v>
      </c>
      <c r="K412" s="214" t="s">
        <v>1286</v>
      </c>
      <c r="L412" t="s">
        <v>32</v>
      </c>
      <c r="O412" t="s">
        <v>33</v>
      </c>
    </row>
    <row r="413" spans="1:23" ht="15" customHeight="1" x14ac:dyDescent="0.45">
      <c r="A413" s="210" t="s">
        <v>815</v>
      </c>
      <c r="B413" t="s">
        <v>423</v>
      </c>
      <c r="C413">
        <v>3913</v>
      </c>
      <c r="D413" t="s">
        <v>1287</v>
      </c>
      <c r="E413" t="s">
        <v>1288</v>
      </c>
      <c r="G413" t="s">
        <v>818</v>
      </c>
      <c r="H413" s="212" t="s">
        <v>1289</v>
      </c>
      <c r="I413" s="119" t="s">
        <v>53</v>
      </c>
      <c r="N413" t="s">
        <v>33</v>
      </c>
      <c r="T413" t="s">
        <v>102</v>
      </c>
      <c r="U413" t="s">
        <v>33</v>
      </c>
    </row>
    <row r="414" spans="1:23" ht="15" customHeight="1" x14ac:dyDescent="0.45">
      <c r="A414" t="s">
        <v>1236</v>
      </c>
      <c r="B414" t="s">
        <v>24</v>
      </c>
      <c r="C414">
        <v>3910</v>
      </c>
      <c r="D414" s="192" t="s">
        <v>1290</v>
      </c>
      <c r="E414" t="s">
        <v>1291</v>
      </c>
      <c r="G414" t="s">
        <v>1239</v>
      </c>
      <c r="H414" s="162" t="s">
        <v>1292</v>
      </c>
      <c r="I414" s="39" t="s">
        <v>30</v>
      </c>
      <c r="J414" t="s">
        <v>1293</v>
      </c>
      <c r="K414" s="214" t="s">
        <v>1294</v>
      </c>
      <c r="L414" t="s">
        <v>32</v>
      </c>
      <c r="O414" t="s">
        <v>33</v>
      </c>
      <c r="T414" t="s">
        <v>33</v>
      </c>
      <c r="U414" t="s">
        <v>33</v>
      </c>
    </row>
    <row r="415" spans="1:23" ht="15" customHeight="1" x14ac:dyDescent="0.45">
      <c r="A415" t="s">
        <v>1236</v>
      </c>
      <c r="B415" t="s">
        <v>24</v>
      </c>
      <c r="C415">
        <v>3910</v>
      </c>
      <c r="D415" s="192" t="s">
        <v>1290</v>
      </c>
      <c r="E415" t="s">
        <v>1291</v>
      </c>
      <c r="G415" t="s">
        <v>1239</v>
      </c>
      <c r="H415" s="162" t="s">
        <v>1292</v>
      </c>
      <c r="I415" s="39" t="s">
        <v>30</v>
      </c>
      <c r="J415" t="s">
        <v>1293</v>
      </c>
      <c r="K415" s="214" t="s">
        <v>1295</v>
      </c>
      <c r="L415" t="s">
        <v>32</v>
      </c>
      <c r="O415" t="s">
        <v>33</v>
      </c>
    </row>
    <row r="416" spans="1:23" ht="15" customHeight="1" x14ac:dyDescent="0.45">
      <c r="A416" t="s">
        <v>1236</v>
      </c>
      <c r="B416" t="s">
        <v>24</v>
      </c>
      <c r="C416">
        <v>3910</v>
      </c>
      <c r="D416" s="192" t="s">
        <v>1290</v>
      </c>
      <c r="E416" t="s">
        <v>1291</v>
      </c>
      <c r="G416" t="s">
        <v>1239</v>
      </c>
      <c r="H416" s="162" t="s">
        <v>1292</v>
      </c>
      <c r="I416" s="39" t="s">
        <v>30</v>
      </c>
      <c r="J416" t="s">
        <v>1293</v>
      </c>
      <c r="K416" s="214" t="s">
        <v>1296</v>
      </c>
      <c r="L416" t="s">
        <v>32</v>
      </c>
      <c r="O416" t="s">
        <v>33</v>
      </c>
    </row>
    <row r="417" spans="1:21" ht="15" customHeight="1" x14ac:dyDescent="0.45">
      <c r="A417" t="s">
        <v>1236</v>
      </c>
      <c r="B417" t="s">
        <v>24</v>
      </c>
      <c r="C417">
        <v>3910</v>
      </c>
      <c r="D417" s="192" t="s">
        <v>1290</v>
      </c>
      <c r="E417" t="s">
        <v>1291</v>
      </c>
      <c r="G417" t="s">
        <v>1239</v>
      </c>
      <c r="H417" s="162" t="s">
        <v>1292</v>
      </c>
      <c r="I417" s="39" t="s">
        <v>30</v>
      </c>
      <c r="J417" t="s">
        <v>1293</v>
      </c>
      <c r="K417" s="214" t="s">
        <v>1297</v>
      </c>
      <c r="L417" t="s">
        <v>32</v>
      </c>
      <c r="N417" t="s">
        <v>33</v>
      </c>
    </row>
    <row r="418" spans="1:21" ht="15" customHeight="1" x14ac:dyDescent="0.45">
      <c r="A418" t="s">
        <v>1236</v>
      </c>
      <c r="B418" t="s">
        <v>24</v>
      </c>
      <c r="C418">
        <v>3910</v>
      </c>
      <c r="D418" s="192" t="s">
        <v>1290</v>
      </c>
      <c r="E418" t="s">
        <v>1291</v>
      </c>
      <c r="G418" t="s">
        <v>1239</v>
      </c>
      <c r="H418" s="162" t="s">
        <v>1292</v>
      </c>
      <c r="I418" s="39" t="s">
        <v>30</v>
      </c>
      <c r="J418" t="s">
        <v>1293</v>
      </c>
      <c r="K418" s="214" t="s">
        <v>1286</v>
      </c>
      <c r="L418" t="s">
        <v>32</v>
      </c>
      <c r="O418" t="s">
        <v>33</v>
      </c>
    </row>
    <row r="419" spans="1:21" ht="15" customHeight="1" x14ac:dyDescent="0.45">
      <c r="A419" t="s">
        <v>930</v>
      </c>
      <c r="B419" t="s">
        <v>24</v>
      </c>
      <c r="C419">
        <v>4065</v>
      </c>
      <c r="D419" t="s">
        <v>1298</v>
      </c>
      <c r="E419" t="s">
        <v>1299</v>
      </c>
      <c r="G419" s="189" t="s">
        <v>1300</v>
      </c>
      <c r="H419" s="195" t="s">
        <v>1301</v>
      </c>
      <c r="I419" s="119" t="s">
        <v>53</v>
      </c>
      <c r="N419" t="s">
        <v>33</v>
      </c>
      <c r="T419" t="s">
        <v>102</v>
      </c>
      <c r="U419" t="s">
        <v>33</v>
      </c>
    </row>
    <row r="420" spans="1:21" ht="15" customHeight="1" x14ac:dyDescent="0.45">
      <c r="A420" t="s">
        <v>1236</v>
      </c>
      <c r="B420" t="s">
        <v>116</v>
      </c>
      <c r="C420">
        <v>3910</v>
      </c>
      <c r="D420" t="s">
        <v>1302</v>
      </c>
      <c r="E420" t="s">
        <v>1303</v>
      </c>
      <c r="F420" t="s">
        <v>1304</v>
      </c>
      <c r="G420" t="s">
        <v>1239</v>
      </c>
      <c r="H420" s="162" t="s">
        <v>1305</v>
      </c>
      <c r="I420" s="39" t="s">
        <v>30</v>
      </c>
      <c r="L420" t="s">
        <v>32</v>
      </c>
      <c r="N420" t="s">
        <v>33</v>
      </c>
      <c r="P420" s="200" t="s">
        <v>1306</v>
      </c>
      <c r="T420" t="s">
        <v>33</v>
      </c>
      <c r="U420" t="s">
        <v>33</v>
      </c>
    </row>
    <row r="421" spans="1:21" ht="15" customHeight="1" x14ac:dyDescent="0.45">
      <c r="A421" t="s">
        <v>930</v>
      </c>
      <c r="B421" t="s">
        <v>87</v>
      </c>
      <c r="C421">
        <v>4072</v>
      </c>
      <c r="D421" t="s">
        <v>1307</v>
      </c>
      <c r="E421" t="s">
        <v>1308</v>
      </c>
      <c r="G421" t="s">
        <v>933</v>
      </c>
      <c r="H421" s="195" t="s">
        <v>1309</v>
      </c>
      <c r="I421" s="119" t="s">
        <v>53</v>
      </c>
      <c r="O421" t="s">
        <v>33</v>
      </c>
      <c r="T421" t="s">
        <v>102</v>
      </c>
      <c r="U421" t="s">
        <v>33</v>
      </c>
    </row>
    <row r="422" spans="1:21" ht="15" customHeight="1" x14ac:dyDescent="0.45">
      <c r="A422" t="s">
        <v>1097</v>
      </c>
      <c r="B422" t="s">
        <v>116</v>
      </c>
      <c r="C422">
        <v>4081</v>
      </c>
      <c r="D422" t="s">
        <v>1310</v>
      </c>
      <c r="E422" t="s">
        <v>1311</v>
      </c>
      <c r="G422" s="189" t="s">
        <v>1312</v>
      </c>
      <c r="H422" t="s">
        <v>154</v>
      </c>
      <c r="I422" t="s">
        <v>53</v>
      </c>
      <c r="N422" t="s">
        <v>33</v>
      </c>
      <c r="T422" t="s">
        <v>102</v>
      </c>
      <c r="U422" t="s">
        <v>33</v>
      </c>
    </row>
    <row r="423" spans="1:21" ht="15" customHeight="1" x14ac:dyDescent="0.45">
      <c r="A423" t="s">
        <v>1097</v>
      </c>
      <c r="B423" t="s">
        <v>87</v>
      </c>
      <c r="C423">
        <v>4081</v>
      </c>
      <c r="D423" t="s">
        <v>1313</v>
      </c>
      <c r="E423" t="s">
        <v>1314</v>
      </c>
      <c r="G423" s="189" t="s">
        <v>1312</v>
      </c>
      <c r="H423" s="162" t="s">
        <v>1315</v>
      </c>
      <c r="I423" t="s">
        <v>53</v>
      </c>
      <c r="O423" t="s">
        <v>33</v>
      </c>
      <c r="T423" t="s">
        <v>102</v>
      </c>
      <c r="U423" t="s">
        <v>33</v>
      </c>
    </row>
    <row r="424" spans="1:21" s="159" customFormat="1" ht="15" customHeight="1" x14ac:dyDescent="0.45">
      <c r="A424" t="s">
        <v>1236</v>
      </c>
      <c r="B424" t="s">
        <v>24</v>
      </c>
      <c r="C424">
        <v>3910</v>
      </c>
      <c r="D424" s="192" t="s">
        <v>1316</v>
      </c>
      <c r="E424" t="s">
        <v>1317</v>
      </c>
      <c r="F424" t="s">
        <v>1318</v>
      </c>
      <c r="G424" t="s">
        <v>1239</v>
      </c>
      <c r="H424" s="162" t="s">
        <v>1319</v>
      </c>
      <c r="I424" t="s">
        <v>30</v>
      </c>
      <c r="J424" t="s">
        <v>1320</v>
      </c>
      <c r="K424" s="214" t="s">
        <v>1294</v>
      </c>
      <c r="L424" t="s">
        <v>32</v>
      </c>
      <c r="M424"/>
      <c r="N424"/>
      <c r="O424" t="s">
        <v>33</v>
      </c>
      <c r="P424"/>
      <c r="Q424"/>
      <c r="R424"/>
      <c r="S424"/>
      <c r="T424" t="s">
        <v>33</v>
      </c>
      <c r="U424" t="s">
        <v>33</v>
      </c>
    </row>
    <row r="425" spans="1:21" s="159" customFormat="1" ht="15" customHeight="1" x14ac:dyDescent="0.45">
      <c r="A425" t="s">
        <v>1236</v>
      </c>
      <c r="B425" t="s">
        <v>24</v>
      </c>
      <c r="C425">
        <v>3910</v>
      </c>
      <c r="D425" s="192" t="s">
        <v>1316</v>
      </c>
      <c r="E425" t="s">
        <v>1317</v>
      </c>
      <c r="F425" t="s">
        <v>1318</v>
      </c>
      <c r="G425" t="s">
        <v>1239</v>
      </c>
      <c r="H425" s="162" t="s">
        <v>1319</v>
      </c>
      <c r="I425" t="s">
        <v>30</v>
      </c>
      <c r="J425" t="s">
        <v>1320</v>
      </c>
      <c r="K425" s="214" t="s">
        <v>1321</v>
      </c>
      <c r="L425" t="s">
        <v>32</v>
      </c>
      <c r="M425"/>
      <c r="N425"/>
      <c r="O425" t="s">
        <v>33</v>
      </c>
      <c r="P425"/>
      <c r="Q425"/>
      <c r="R425"/>
      <c r="S425"/>
      <c r="T425"/>
      <c r="U425"/>
    </row>
    <row r="426" spans="1:21" s="159" customFormat="1" ht="15" customHeight="1" x14ac:dyDescent="0.45">
      <c r="A426" t="s">
        <v>1236</v>
      </c>
      <c r="B426" t="s">
        <v>24</v>
      </c>
      <c r="C426">
        <v>3910</v>
      </c>
      <c r="D426" s="192" t="s">
        <v>1316</v>
      </c>
      <c r="E426" t="s">
        <v>1317</v>
      </c>
      <c r="F426" t="s">
        <v>1318</v>
      </c>
      <c r="G426" t="s">
        <v>1239</v>
      </c>
      <c r="H426" s="162" t="s">
        <v>1319</v>
      </c>
      <c r="I426" t="s">
        <v>30</v>
      </c>
      <c r="J426" t="s">
        <v>1320</v>
      </c>
      <c r="K426" s="214" t="s">
        <v>1322</v>
      </c>
      <c r="L426" t="s">
        <v>32</v>
      </c>
      <c r="M426"/>
      <c r="N426"/>
      <c r="O426" t="s">
        <v>33</v>
      </c>
      <c r="P426"/>
      <c r="Q426"/>
      <c r="R426"/>
      <c r="S426"/>
      <c r="T426"/>
      <c r="U426"/>
    </row>
    <row r="427" spans="1:21" s="159" customFormat="1" ht="15" customHeight="1" x14ac:dyDescent="0.45">
      <c r="A427" t="s">
        <v>1236</v>
      </c>
      <c r="B427" t="s">
        <v>24</v>
      </c>
      <c r="C427">
        <v>3910</v>
      </c>
      <c r="D427" s="192" t="s">
        <v>1316</v>
      </c>
      <c r="E427" t="s">
        <v>1317</v>
      </c>
      <c r="F427" t="s">
        <v>1318</v>
      </c>
      <c r="G427" t="s">
        <v>1239</v>
      </c>
      <c r="H427" s="162" t="s">
        <v>1319</v>
      </c>
      <c r="I427" t="s">
        <v>30</v>
      </c>
      <c r="J427" t="s">
        <v>1320</v>
      </c>
      <c r="K427" s="214" t="s">
        <v>1323</v>
      </c>
      <c r="L427" t="s">
        <v>32</v>
      </c>
      <c r="M427"/>
      <c r="N427" t="s">
        <v>33</v>
      </c>
      <c r="O427"/>
      <c r="P427"/>
      <c r="Q427"/>
      <c r="R427"/>
      <c r="S427"/>
      <c r="T427"/>
      <c r="U427"/>
    </row>
    <row r="428" spans="1:21" s="159" customFormat="1" ht="15" customHeight="1" x14ac:dyDescent="0.45">
      <c r="A428" t="s">
        <v>1236</v>
      </c>
      <c r="B428" t="s">
        <v>24</v>
      </c>
      <c r="C428">
        <v>3910</v>
      </c>
      <c r="D428" s="192" t="s">
        <v>1316</v>
      </c>
      <c r="E428" t="s">
        <v>1317</v>
      </c>
      <c r="F428" t="s">
        <v>1318</v>
      </c>
      <c r="G428" t="s">
        <v>1239</v>
      </c>
      <c r="H428" s="162" t="s">
        <v>1319</v>
      </c>
      <c r="I428" t="s">
        <v>30</v>
      </c>
      <c r="J428" t="s">
        <v>1320</v>
      </c>
      <c r="K428" s="214" t="s">
        <v>1324</v>
      </c>
      <c r="L428" t="s">
        <v>32</v>
      </c>
      <c r="M428"/>
      <c r="N428"/>
      <c r="O428" t="s">
        <v>33</v>
      </c>
      <c r="P428"/>
      <c r="Q428"/>
      <c r="R428"/>
      <c r="S428"/>
      <c r="T428"/>
      <c r="U428"/>
    </row>
    <row r="429" spans="1:21" ht="15" customHeight="1" x14ac:dyDescent="0.45">
      <c r="A429" t="s">
        <v>1325</v>
      </c>
      <c r="B429" t="s">
        <v>24</v>
      </c>
      <c r="C429">
        <v>3947</v>
      </c>
      <c r="D429" t="s">
        <v>1326</v>
      </c>
      <c r="E429" t="s">
        <v>1327</v>
      </c>
      <c r="G429" s="189" t="s">
        <v>1328</v>
      </c>
      <c r="H429" s="162" t="s">
        <v>1329</v>
      </c>
      <c r="I429" t="s">
        <v>53</v>
      </c>
      <c r="N429" t="s">
        <v>33</v>
      </c>
      <c r="T429" t="s">
        <v>102</v>
      </c>
      <c r="U429" t="s">
        <v>33</v>
      </c>
    </row>
    <row r="430" spans="1:21" ht="15" customHeight="1" x14ac:dyDescent="0.45">
      <c r="A430" t="s">
        <v>1325</v>
      </c>
      <c r="B430" t="s">
        <v>24</v>
      </c>
      <c r="C430">
        <v>3947</v>
      </c>
      <c r="D430" t="s">
        <v>1330</v>
      </c>
      <c r="E430" t="s">
        <v>1331</v>
      </c>
      <c r="G430" s="189" t="s">
        <v>1328</v>
      </c>
      <c r="H430" s="162" t="s">
        <v>1332</v>
      </c>
      <c r="I430" t="s">
        <v>53</v>
      </c>
      <c r="N430" t="s">
        <v>33</v>
      </c>
      <c r="T430" t="s">
        <v>102</v>
      </c>
      <c r="U430" t="s">
        <v>33</v>
      </c>
    </row>
    <row r="431" spans="1:21" ht="15" customHeight="1" x14ac:dyDescent="0.45">
      <c r="A431" t="s">
        <v>1236</v>
      </c>
      <c r="B431" t="s">
        <v>116</v>
      </c>
      <c r="C431">
        <v>3910</v>
      </c>
      <c r="D431" s="192" t="s">
        <v>1333</v>
      </c>
      <c r="E431" t="s">
        <v>1334</v>
      </c>
      <c r="G431" t="s">
        <v>1239</v>
      </c>
      <c r="H431" s="162" t="s">
        <v>1335</v>
      </c>
      <c r="I431" t="s">
        <v>30</v>
      </c>
      <c r="L431" t="s">
        <v>32</v>
      </c>
      <c r="N431" t="s">
        <v>33</v>
      </c>
      <c r="P431" s="200" t="s">
        <v>1336</v>
      </c>
      <c r="T431" t="s">
        <v>33</v>
      </c>
      <c r="U431" t="s">
        <v>33</v>
      </c>
    </row>
    <row r="432" spans="1:21" ht="15" customHeight="1" x14ac:dyDescent="0.45">
      <c r="A432" t="s">
        <v>1150</v>
      </c>
      <c r="B432" t="s">
        <v>24</v>
      </c>
      <c r="C432" t="s">
        <v>1337</v>
      </c>
      <c r="D432" t="s">
        <v>1338</v>
      </c>
      <c r="E432" t="s">
        <v>1339</v>
      </c>
      <c r="G432" s="189" t="s">
        <v>1340</v>
      </c>
      <c r="H432" s="195" t="s">
        <v>1341</v>
      </c>
      <c r="I432" t="s">
        <v>53</v>
      </c>
      <c r="N432" t="s">
        <v>33</v>
      </c>
      <c r="T432" t="s">
        <v>102</v>
      </c>
      <c r="U432" t="s">
        <v>33</v>
      </c>
    </row>
    <row r="433" spans="1:23" ht="15" customHeight="1" x14ac:dyDescent="0.45">
      <c r="A433" t="s">
        <v>1150</v>
      </c>
      <c r="B433" t="s">
        <v>423</v>
      </c>
      <c r="C433" t="s">
        <v>1342</v>
      </c>
      <c r="D433" t="s">
        <v>1343</v>
      </c>
      <c r="E433" t="s">
        <v>1344</v>
      </c>
      <c r="G433" s="189" t="s">
        <v>1340</v>
      </c>
      <c r="H433" s="195" t="s">
        <v>1345</v>
      </c>
      <c r="I433" t="s">
        <v>53</v>
      </c>
      <c r="N433" t="s">
        <v>33</v>
      </c>
      <c r="T433" t="s">
        <v>102</v>
      </c>
      <c r="U433" t="s">
        <v>33</v>
      </c>
    </row>
    <row r="434" spans="1:23" ht="15" customHeight="1" x14ac:dyDescent="0.45">
      <c r="A434" t="s">
        <v>1150</v>
      </c>
      <c r="B434" t="s">
        <v>87</v>
      </c>
      <c r="C434">
        <v>4122</v>
      </c>
      <c r="D434" t="s">
        <v>1346</v>
      </c>
      <c r="E434" t="s">
        <v>1347</v>
      </c>
      <c r="G434" s="189" t="s">
        <v>1154</v>
      </c>
      <c r="H434" s="195" t="s">
        <v>1348</v>
      </c>
      <c r="I434" t="s">
        <v>53</v>
      </c>
      <c r="O434" t="s">
        <v>33</v>
      </c>
      <c r="T434" t="s">
        <v>102</v>
      </c>
      <c r="U434" t="s">
        <v>33</v>
      </c>
    </row>
    <row r="435" spans="1:23" ht="15" customHeight="1" x14ac:dyDescent="0.45">
      <c r="A435" t="s">
        <v>1150</v>
      </c>
      <c r="B435" t="s">
        <v>87</v>
      </c>
      <c r="C435">
        <v>4122</v>
      </c>
      <c r="D435" t="s">
        <v>1349</v>
      </c>
      <c r="E435" t="s">
        <v>1350</v>
      </c>
      <c r="G435" s="189" t="s">
        <v>1154</v>
      </c>
      <c r="H435" s="195" t="s">
        <v>1351</v>
      </c>
      <c r="I435" t="s">
        <v>53</v>
      </c>
      <c r="O435" t="s">
        <v>33</v>
      </c>
      <c r="T435" t="s">
        <v>102</v>
      </c>
      <c r="U435" t="s">
        <v>33</v>
      </c>
    </row>
    <row r="436" spans="1:23" ht="15" customHeight="1" x14ac:dyDescent="0.45">
      <c r="A436" t="s">
        <v>1150</v>
      </c>
      <c r="B436" t="s">
        <v>87</v>
      </c>
      <c r="C436">
        <v>4122</v>
      </c>
      <c r="D436" t="s">
        <v>1352</v>
      </c>
      <c r="E436" t="s">
        <v>1353</v>
      </c>
      <c r="G436" s="189" t="s">
        <v>1154</v>
      </c>
      <c r="H436" s="195" t="s">
        <v>1354</v>
      </c>
      <c r="I436" t="s">
        <v>53</v>
      </c>
      <c r="O436" t="s">
        <v>33</v>
      </c>
      <c r="T436" t="s">
        <v>102</v>
      </c>
      <c r="U436" t="s">
        <v>33</v>
      </c>
    </row>
    <row r="437" spans="1:23" ht="15" customHeight="1" x14ac:dyDescent="0.45">
      <c r="A437" t="s">
        <v>1236</v>
      </c>
      <c r="B437" t="s">
        <v>24</v>
      </c>
      <c r="C437">
        <v>3910</v>
      </c>
      <c r="D437" s="192" t="s">
        <v>1355</v>
      </c>
      <c r="E437" t="s">
        <v>1356</v>
      </c>
      <c r="G437" t="s">
        <v>1239</v>
      </c>
      <c r="H437" s="162" t="s">
        <v>1357</v>
      </c>
      <c r="I437" t="s">
        <v>30</v>
      </c>
      <c r="J437" t="s">
        <v>130</v>
      </c>
      <c r="K437" s="214" t="s">
        <v>1294</v>
      </c>
      <c r="O437" t="s">
        <v>33</v>
      </c>
      <c r="T437" t="s">
        <v>33</v>
      </c>
      <c r="U437" t="s">
        <v>33</v>
      </c>
    </row>
    <row r="438" spans="1:23" ht="15" customHeight="1" x14ac:dyDescent="0.45">
      <c r="A438" t="s">
        <v>1236</v>
      </c>
      <c r="B438" t="s">
        <v>24</v>
      </c>
      <c r="C438">
        <v>3910</v>
      </c>
      <c r="D438" s="192" t="s">
        <v>1355</v>
      </c>
      <c r="E438" t="s">
        <v>1356</v>
      </c>
      <c r="G438" t="s">
        <v>1239</v>
      </c>
      <c r="H438" s="162" t="s">
        <v>1357</v>
      </c>
      <c r="I438" t="s">
        <v>30</v>
      </c>
      <c r="J438" t="s">
        <v>130</v>
      </c>
      <c r="K438" s="214" t="s">
        <v>1321</v>
      </c>
      <c r="O438" t="s">
        <v>33</v>
      </c>
    </row>
    <row r="439" spans="1:23" ht="15" customHeight="1" x14ac:dyDescent="0.45">
      <c r="A439" t="s">
        <v>1236</v>
      </c>
      <c r="B439" t="s">
        <v>24</v>
      </c>
      <c r="C439">
        <v>3910</v>
      </c>
      <c r="D439" s="192" t="s">
        <v>1355</v>
      </c>
      <c r="E439" t="s">
        <v>1356</v>
      </c>
      <c r="G439" t="s">
        <v>1239</v>
      </c>
      <c r="H439" s="162" t="s">
        <v>1357</v>
      </c>
      <c r="I439" t="s">
        <v>30</v>
      </c>
      <c r="J439" t="s">
        <v>130</v>
      </c>
      <c r="K439" s="214" t="s">
        <v>1358</v>
      </c>
      <c r="N439" t="s">
        <v>33</v>
      </c>
    </row>
    <row r="440" spans="1:23" ht="15" customHeight="1" x14ac:dyDescent="0.45">
      <c r="A440" t="s">
        <v>1236</v>
      </c>
      <c r="B440" t="s">
        <v>24</v>
      </c>
      <c r="C440">
        <v>3910</v>
      </c>
      <c r="D440" s="192" t="s">
        <v>1355</v>
      </c>
      <c r="E440" t="s">
        <v>1356</v>
      </c>
      <c r="G440" t="s">
        <v>1239</v>
      </c>
      <c r="H440" s="162" t="s">
        <v>1357</v>
      </c>
      <c r="I440" t="s">
        <v>30</v>
      </c>
      <c r="J440" t="s">
        <v>130</v>
      </c>
      <c r="K440" s="214" t="s">
        <v>1359</v>
      </c>
      <c r="N440" t="s">
        <v>33</v>
      </c>
    </row>
    <row r="441" spans="1:23" ht="15" customHeight="1" x14ac:dyDescent="0.45">
      <c r="A441" t="s">
        <v>1360</v>
      </c>
      <c r="B441" t="s">
        <v>423</v>
      </c>
      <c r="C441">
        <v>3695</v>
      </c>
      <c r="D441" t="s">
        <v>1361</v>
      </c>
      <c r="E441" t="s">
        <v>1362</v>
      </c>
      <c r="G441" s="189" t="s">
        <v>1363</v>
      </c>
      <c r="H441" s="162" t="s">
        <v>1364</v>
      </c>
      <c r="I441" t="s">
        <v>53</v>
      </c>
      <c r="N441" t="s">
        <v>33</v>
      </c>
      <c r="T441" t="s">
        <v>102</v>
      </c>
      <c r="U441" t="s">
        <v>33</v>
      </c>
    </row>
    <row r="442" spans="1:23" ht="15" customHeight="1" x14ac:dyDescent="0.45">
      <c r="A442" s="189" t="s">
        <v>871</v>
      </c>
      <c r="B442" t="s">
        <v>87</v>
      </c>
      <c r="C442">
        <v>4061</v>
      </c>
      <c r="D442" t="s">
        <v>1365</v>
      </c>
      <c r="E442" t="s">
        <v>1366</v>
      </c>
      <c r="G442" s="189" t="s">
        <v>874</v>
      </c>
      <c r="H442" s="162" t="s">
        <v>1367</v>
      </c>
      <c r="I442" t="s">
        <v>53</v>
      </c>
      <c r="O442" t="s">
        <v>33</v>
      </c>
      <c r="T442" t="s">
        <v>102</v>
      </c>
      <c r="U442" t="s">
        <v>33</v>
      </c>
    </row>
    <row r="443" spans="1:23" ht="15" customHeight="1" x14ac:dyDescent="0.45">
      <c r="A443" s="189" t="s">
        <v>871</v>
      </c>
      <c r="B443" t="s">
        <v>87</v>
      </c>
      <c r="C443">
        <v>4061</v>
      </c>
      <c r="D443" t="s">
        <v>1368</v>
      </c>
      <c r="E443" t="s">
        <v>1369</v>
      </c>
      <c r="G443" s="189" t="s">
        <v>874</v>
      </c>
      <c r="H443" s="162" t="s">
        <v>1370</v>
      </c>
      <c r="I443" t="s">
        <v>53</v>
      </c>
      <c r="O443" t="s">
        <v>33</v>
      </c>
      <c r="T443" t="s">
        <v>102</v>
      </c>
      <c r="U443" t="s">
        <v>33</v>
      </c>
    </row>
    <row r="444" spans="1:23" ht="15" customHeight="1" x14ac:dyDescent="0.45">
      <c r="A444" s="189" t="s">
        <v>871</v>
      </c>
      <c r="B444" t="s">
        <v>87</v>
      </c>
      <c r="C444">
        <v>4061</v>
      </c>
      <c r="D444" s="192" t="s">
        <v>1371</v>
      </c>
      <c r="E444" t="s">
        <v>1372</v>
      </c>
      <c r="G444" s="189" t="s">
        <v>874</v>
      </c>
      <c r="H444" s="162" t="s">
        <v>1373</v>
      </c>
      <c r="I444" t="s">
        <v>53</v>
      </c>
      <c r="O444" t="s">
        <v>33</v>
      </c>
      <c r="T444" t="s">
        <v>102</v>
      </c>
      <c r="U444" t="s">
        <v>33</v>
      </c>
    </row>
    <row r="445" spans="1:23" ht="15" customHeight="1" x14ac:dyDescent="0.45">
      <c r="A445" t="s">
        <v>1374</v>
      </c>
      <c r="B445" t="s">
        <v>423</v>
      </c>
      <c r="C445" t="s">
        <v>1375</v>
      </c>
      <c r="D445" t="s">
        <v>1376</v>
      </c>
      <c r="E445" t="s">
        <v>1377</v>
      </c>
      <c r="G445" t="s">
        <v>1378</v>
      </c>
      <c r="H445" s="195" t="s">
        <v>1379</v>
      </c>
      <c r="I445" t="s">
        <v>53</v>
      </c>
      <c r="N445" t="s">
        <v>33</v>
      </c>
      <c r="T445" t="s">
        <v>102</v>
      </c>
      <c r="U445" t="s">
        <v>33</v>
      </c>
      <c r="W445">
        <v>2768</v>
      </c>
    </row>
    <row r="446" spans="1:23" ht="15" customHeight="1" x14ac:dyDescent="0.45">
      <c r="A446" t="s">
        <v>1374</v>
      </c>
      <c r="B446" t="s">
        <v>24</v>
      </c>
      <c r="C446">
        <v>2768</v>
      </c>
      <c r="D446" t="s">
        <v>1380</v>
      </c>
      <c r="E446" t="s">
        <v>1381</v>
      </c>
      <c r="G446" t="s">
        <v>1382</v>
      </c>
      <c r="H446" s="195" t="s">
        <v>1383</v>
      </c>
      <c r="I446" t="s">
        <v>53</v>
      </c>
      <c r="N446" t="s">
        <v>33</v>
      </c>
      <c r="T446" t="s">
        <v>102</v>
      </c>
      <c r="U446" t="s">
        <v>33</v>
      </c>
      <c r="V446" t="s">
        <v>30</v>
      </c>
      <c r="W446" t="s">
        <v>1384</v>
      </c>
    </row>
    <row r="447" spans="1:23" ht="15" customHeight="1" x14ac:dyDescent="0.45">
      <c r="A447" t="s">
        <v>1374</v>
      </c>
      <c r="B447" t="s">
        <v>24</v>
      </c>
      <c r="C447">
        <v>2768</v>
      </c>
      <c r="D447" t="s">
        <v>1385</v>
      </c>
      <c r="E447" t="s">
        <v>1386</v>
      </c>
      <c r="G447" t="s">
        <v>1382</v>
      </c>
      <c r="H447" s="195" t="s">
        <v>1387</v>
      </c>
      <c r="I447" t="s">
        <v>53</v>
      </c>
      <c r="N447" t="s">
        <v>33</v>
      </c>
      <c r="T447" t="s">
        <v>102</v>
      </c>
      <c r="U447" t="s">
        <v>33</v>
      </c>
      <c r="V447" t="s">
        <v>30</v>
      </c>
      <c r="W447" t="s">
        <v>1384</v>
      </c>
    </row>
    <row r="448" spans="1:23" ht="15" customHeight="1" x14ac:dyDescent="0.45">
      <c r="A448" t="s">
        <v>1374</v>
      </c>
      <c r="B448" t="s">
        <v>24</v>
      </c>
      <c r="C448">
        <v>4125</v>
      </c>
      <c r="D448" t="s">
        <v>1388</v>
      </c>
      <c r="E448" t="s">
        <v>1389</v>
      </c>
      <c r="G448" t="s">
        <v>1390</v>
      </c>
      <c r="H448" s="195" t="s">
        <v>1391</v>
      </c>
      <c r="I448" t="s">
        <v>53</v>
      </c>
      <c r="N448" t="s">
        <v>33</v>
      </c>
      <c r="T448" t="s">
        <v>102</v>
      </c>
      <c r="U448" t="s">
        <v>33</v>
      </c>
    </row>
    <row r="449" spans="1:22" ht="15" customHeight="1" x14ac:dyDescent="0.45">
      <c r="A449" t="s">
        <v>1200</v>
      </c>
      <c r="B449" t="s">
        <v>423</v>
      </c>
      <c r="C449">
        <v>4136</v>
      </c>
      <c r="D449" t="s">
        <v>1392</v>
      </c>
      <c r="E449" t="s">
        <v>1393</v>
      </c>
      <c r="F449" t="s">
        <v>1393</v>
      </c>
      <c r="G449" t="s">
        <v>1394</v>
      </c>
      <c r="H449" s="162" t="s">
        <v>1395</v>
      </c>
      <c r="I449" s="115" t="s">
        <v>30</v>
      </c>
      <c r="J449" s="163" t="s">
        <v>1396</v>
      </c>
      <c r="K449" s="214" t="s">
        <v>1397</v>
      </c>
      <c r="L449" t="s">
        <v>46</v>
      </c>
      <c r="N449" t="s">
        <v>1396</v>
      </c>
      <c r="T449" t="s">
        <v>33</v>
      </c>
      <c r="U449" t="s">
        <v>33</v>
      </c>
      <c r="V449" t="s">
        <v>33</v>
      </c>
    </row>
    <row r="450" spans="1:22" ht="15" customHeight="1" x14ac:dyDescent="0.45">
      <c r="A450" t="s">
        <v>1200</v>
      </c>
      <c r="B450" t="s">
        <v>423</v>
      </c>
      <c r="C450">
        <v>4136</v>
      </c>
      <c r="D450" t="s">
        <v>1398</v>
      </c>
      <c r="E450" t="s">
        <v>1399</v>
      </c>
      <c r="F450" t="s">
        <v>1399</v>
      </c>
      <c r="G450" t="s">
        <v>1394</v>
      </c>
      <c r="H450" s="162" t="s">
        <v>1400</v>
      </c>
      <c r="I450" s="115" t="s">
        <v>30</v>
      </c>
      <c r="J450" s="200" t="s">
        <v>1401</v>
      </c>
      <c r="K450" s="214" t="s">
        <v>1402</v>
      </c>
      <c r="L450" t="s">
        <v>46</v>
      </c>
      <c r="N450" s="200" t="s">
        <v>1403</v>
      </c>
      <c r="T450" t="s">
        <v>33</v>
      </c>
      <c r="U450" t="s">
        <v>33</v>
      </c>
      <c r="V450" t="s">
        <v>33</v>
      </c>
    </row>
    <row r="451" spans="1:22" ht="15" customHeight="1" x14ac:dyDescent="0.45">
      <c r="A451" t="s">
        <v>1200</v>
      </c>
      <c r="B451" t="s">
        <v>423</v>
      </c>
      <c r="C451">
        <v>4136</v>
      </c>
      <c r="D451" t="s">
        <v>1404</v>
      </c>
      <c r="E451" t="s">
        <v>1405</v>
      </c>
      <c r="F451" t="s">
        <v>1405</v>
      </c>
      <c r="G451" t="s">
        <v>1394</v>
      </c>
      <c r="H451" s="162" t="s">
        <v>1406</v>
      </c>
      <c r="I451" s="115" t="s">
        <v>30</v>
      </c>
      <c r="J451" s="200" t="s">
        <v>1407</v>
      </c>
      <c r="K451" s="214" t="s">
        <v>1408</v>
      </c>
      <c r="L451" t="s">
        <v>46</v>
      </c>
      <c r="N451" s="161" t="s">
        <v>1409</v>
      </c>
      <c r="T451" t="s">
        <v>33</v>
      </c>
      <c r="U451" t="s">
        <v>33</v>
      </c>
      <c r="V451" t="s">
        <v>33</v>
      </c>
    </row>
    <row r="452" spans="1:22" ht="15" customHeight="1" x14ac:dyDescent="0.45">
      <c r="A452" t="s">
        <v>1200</v>
      </c>
      <c r="B452" t="s">
        <v>423</v>
      </c>
      <c r="C452">
        <v>4136</v>
      </c>
      <c r="D452" t="s">
        <v>1410</v>
      </c>
      <c r="E452" t="s">
        <v>1411</v>
      </c>
      <c r="F452" t="s">
        <v>1411</v>
      </c>
      <c r="G452" t="s">
        <v>1394</v>
      </c>
      <c r="H452" s="162" t="s">
        <v>1412</v>
      </c>
      <c r="I452" s="115" t="s">
        <v>30</v>
      </c>
      <c r="J452" t="s">
        <v>1413</v>
      </c>
      <c r="K452" s="214" t="s">
        <v>1414</v>
      </c>
      <c r="L452" t="s">
        <v>46</v>
      </c>
      <c r="N452" t="s">
        <v>1413</v>
      </c>
      <c r="T452" t="s">
        <v>33</v>
      </c>
      <c r="U452" t="s">
        <v>33</v>
      </c>
      <c r="V452" t="s">
        <v>33</v>
      </c>
    </row>
    <row r="453" spans="1:22" ht="15" customHeight="1" x14ac:dyDescent="0.45">
      <c r="A453" t="s">
        <v>1200</v>
      </c>
      <c r="B453" t="s">
        <v>423</v>
      </c>
      <c r="C453">
        <v>4136</v>
      </c>
      <c r="D453" t="s">
        <v>1415</v>
      </c>
      <c r="E453" t="s">
        <v>1416</v>
      </c>
      <c r="F453" t="s">
        <v>1416</v>
      </c>
      <c r="G453" t="s">
        <v>1394</v>
      </c>
      <c r="H453" s="162" t="s">
        <v>1417</v>
      </c>
      <c r="I453" s="115" t="s">
        <v>30</v>
      </c>
      <c r="J453" t="s">
        <v>69</v>
      </c>
      <c r="K453" s="214" t="s">
        <v>1418</v>
      </c>
      <c r="L453" t="s">
        <v>46</v>
      </c>
      <c r="N453" t="s">
        <v>69</v>
      </c>
      <c r="T453" t="s">
        <v>33</v>
      </c>
      <c r="U453" t="s">
        <v>33</v>
      </c>
      <c r="V453" t="s">
        <v>33</v>
      </c>
    </row>
    <row r="454" spans="1:22" ht="15" customHeight="1" x14ac:dyDescent="0.45">
      <c r="A454" t="s">
        <v>1200</v>
      </c>
      <c r="B454" t="s">
        <v>423</v>
      </c>
      <c r="C454">
        <v>4136</v>
      </c>
      <c r="D454" t="s">
        <v>1419</v>
      </c>
      <c r="E454" t="s">
        <v>1420</v>
      </c>
      <c r="F454" t="s">
        <v>910</v>
      </c>
      <c r="G454" t="s">
        <v>1394</v>
      </c>
      <c r="H454" s="162" t="s">
        <v>1421</v>
      </c>
      <c r="I454" s="115" t="s">
        <v>30</v>
      </c>
      <c r="J454" t="s">
        <v>1422</v>
      </c>
      <c r="K454" s="214" t="s">
        <v>1423</v>
      </c>
      <c r="L454" t="s">
        <v>46</v>
      </c>
      <c r="N454" t="s">
        <v>1422</v>
      </c>
      <c r="T454" t="s">
        <v>33</v>
      </c>
      <c r="U454" t="s">
        <v>33</v>
      </c>
      <c r="V454" t="s">
        <v>33</v>
      </c>
    </row>
    <row r="455" spans="1:22" ht="15" customHeight="1" x14ac:dyDescent="0.45">
      <c r="A455" t="s">
        <v>1200</v>
      </c>
      <c r="B455" t="s">
        <v>116</v>
      </c>
      <c r="C455">
        <v>4136</v>
      </c>
      <c r="D455" t="s">
        <v>1424</v>
      </c>
      <c r="E455" t="s">
        <v>1425</v>
      </c>
      <c r="F455" t="s">
        <v>1426</v>
      </c>
      <c r="G455" t="s">
        <v>1394</v>
      </c>
      <c r="H455" s="162" t="s">
        <v>1427</v>
      </c>
      <c r="I455" s="115" t="s">
        <v>30</v>
      </c>
      <c r="J455" t="s">
        <v>77</v>
      </c>
      <c r="K455" s="214" t="s">
        <v>1428</v>
      </c>
      <c r="L455" t="s">
        <v>32</v>
      </c>
      <c r="O455" t="s">
        <v>33</v>
      </c>
      <c r="T455" t="s">
        <v>33</v>
      </c>
      <c r="U455" t="s">
        <v>33</v>
      </c>
      <c r="V455" t="s">
        <v>33</v>
      </c>
    </row>
    <row r="456" spans="1:22" ht="15" customHeight="1" x14ac:dyDescent="0.45">
      <c r="A456" t="s">
        <v>1200</v>
      </c>
      <c r="B456" t="s">
        <v>116</v>
      </c>
      <c r="C456">
        <v>4136</v>
      </c>
      <c r="D456" t="s">
        <v>1424</v>
      </c>
      <c r="E456" t="s">
        <v>1425</v>
      </c>
      <c r="F456" t="s">
        <v>1426</v>
      </c>
      <c r="G456" t="s">
        <v>1394</v>
      </c>
      <c r="H456" s="162" t="s">
        <v>1427</v>
      </c>
      <c r="I456" s="115" t="s">
        <v>30</v>
      </c>
      <c r="J456" t="s">
        <v>77</v>
      </c>
      <c r="K456" s="214" t="s">
        <v>1429</v>
      </c>
      <c r="L456" t="s">
        <v>32</v>
      </c>
      <c r="O456" t="s">
        <v>33</v>
      </c>
    </row>
    <row r="457" spans="1:22" ht="15" customHeight="1" x14ac:dyDescent="0.45">
      <c r="A457" t="s">
        <v>1200</v>
      </c>
      <c r="B457" t="s">
        <v>116</v>
      </c>
      <c r="C457">
        <v>4136</v>
      </c>
      <c r="D457" t="s">
        <v>1424</v>
      </c>
      <c r="E457" t="s">
        <v>1425</v>
      </c>
      <c r="F457" t="s">
        <v>1426</v>
      </c>
      <c r="G457" t="s">
        <v>1394</v>
      </c>
      <c r="H457" s="162" t="s">
        <v>1427</v>
      </c>
      <c r="I457" s="115" t="s">
        <v>30</v>
      </c>
      <c r="J457" t="s">
        <v>77</v>
      </c>
      <c r="K457" s="214" t="s">
        <v>1430</v>
      </c>
      <c r="L457" t="s">
        <v>32</v>
      </c>
      <c r="O457" t="s">
        <v>33</v>
      </c>
    </row>
    <row r="458" spans="1:22" ht="15" customHeight="1" x14ac:dyDescent="0.45">
      <c r="A458" t="s">
        <v>1200</v>
      </c>
      <c r="B458" t="s">
        <v>116</v>
      </c>
      <c r="C458">
        <v>4136</v>
      </c>
      <c r="D458" t="s">
        <v>1424</v>
      </c>
      <c r="E458" t="s">
        <v>1425</v>
      </c>
      <c r="F458" t="s">
        <v>1426</v>
      </c>
      <c r="G458" t="s">
        <v>1394</v>
      </c>
      <c r="H458" s="162" t="s">
        <v>1427</v>
      </c>
      <c r="I458" s="115" t="s">
        <v>30</v>
      </c>
      <c r="J458" t="s">
        <v>77</v>
      </c>
      <c r="K458" s="214" t="s">
        <v>1431</v>
      </c>
      <c r="L458" t="s">
        <v>32</v>
      </c>
      <c r="N458" t="s">
        <v>33</v>
      </c>
    </row>
    <row r="459" spans="1:22" ht="15" customHeight="1" x14ac:dyDescent="0.45">
      <c r="A459" t="s">
        <v>1200</v>
      </c>
      <c r="B459" t="s">
        <v>116</v>
      </c>
      <c r="C459">
        <v>4136</v>
      </c>
      <c r="D459" t="s">
        <v>1424</v>
      </c>
      <c r="E459" t="s">
        <v>1425</v>
      </c>
      <c r="F459" t="s">
        <v>1426</v>
      </c>
      <c r="G459" t="s">
        <v>1394</v>
      </c>
      <c r="H459" s="162" t="s">
        <v>1427</v>
      </c>
      <c r="I459" s="115" t="s">
        <v>30</v>
      </c>
      <c r="J459" t="s">
        <v>77</v>
      </c>
      <c r="K459" s="214" t="s">
        <v>1432</v>
      </c>
      <c r="L459" t="s">
        <v>32</v>
      </c>
      <c r="N459" t="s">
        <v>33</v>
      </c>
    </row>
    <row r="460" spans="1:22" ht="15" customHeight="1" x14ac:dyDescent="0.45">
      <c r="A460" t="s">
        <v>1200</v>
      </c>
      <c r="B460" t="s">
        <v>24</v>
      </c>
      <c r="C460">
        <v>4136</v>
      </c>
      <c r="D460" t="s">
        <v>1433</v>
      </c>
      <c r="E460" t="s">
        <v>1434</v>
      </c>
      <c r="G460" t="s">
        <v>1394</v>
      </c>
      <c r="H460" s="162" t="s">
        <v>1435</v>
      </c>
      <c r="I460" s="115" t="s">
        <v>30</v>
      </c>
      <c r="J460" t="s">
        <v>36</v>
      </c>
      <c r="K460" s="214" t="s">
        <v>1436</v>
      </c>
      <c r="L460" t="s">
        <v>32</v>
      </c>
      <c r="O460" t="s">
        <v>33</v>
      </c>
      <c r="T460" t="s">
        <v>33</v>
      </c>
      <c r="U460" t="s">
        <v>33</v>
      </c>
      <c r="V460" t="s">
        <v>33</v>
      </c>
    </row>
    <row r="461" spans="1:22" ht="15" customHeight="1" x14ac:dyDescent="0.45">
      <c r="A461" t="s">
        <v>1200</v>
      </c>
      <c r="B461" t="s">
        <v>24</v>
      </c>
      <c r="C461">
        <v>4136</v>
      </c>
      <c r="D461" t="s">
        <v>1433</v>
      </c>
      <c r="E461" t="s">
        <v>1434</v>
      </c>
      <c r="G461" t="s">
        <v>1394</v>
      </c>
      <c r="H461" s="162" t="s">
        <v>1435</v>
      </c>
      <c r="I461" s="115" t="s">
        <v>30</v>
      </c>
      <c r="J461" t="s">
        <v>36</v>
      </c>
      <c r="K461" s="214" t="s">
        <v>1437</v>
      </c>
      <c r="L461" t="s">
        <v>32</v>
      </c>
      <c r="N461" t="s">
        <v>33</v>
      </c>
    </row>
    <row r="462" spans="1:22" ht="15" customHeight="1" x14ac:dyDescent="0.45">
      <c r="A462" t="s">
        <v>1200</v>
      </c>
      <c r="B462" t="s">
        <v>24</v>
      </c>
      <c r="C462">
        <v>4136</v>
      </c>
      <c r="D462" t="s">
        <v>1433</v>
      </c>
      <c r="E462" t="s">
        <v>1434</v>
      </c>
      <c r="G462" t="s">
        <v>1394</v>
      </c>
      <c r="H462" s="162" t="s">
        <v>1435</v>
      </c>
      <c r="I462" s="115" t="s">
        <v>30</v>
      </c>
      <c r="J462" t="s">
        <v>36</v>
      </c>
      <c r="K462" s="214" t="s">
        <v>1438</v>
      </c>
      <c r="L462" t="s">
        <v>32</v>
      </c>
      <c r="N462" t="s">
        <v>33</v>
      </c>
    </row>
    <row r="463" spans="1:22" ht="15" customHeight="1" x14ac:dyDescent="0.45">
      <c r="A463" t="s">
        <v>1200</v>
      </c>
      <c r="B463" t="s">
        <v>24</v>
      </c>
      <c r="C463">
        <v>4136</v>
      </c>
      <c r="D463" t="s">
        <v>1433</v>
      </c>
      <c r="E463" t="s">
        <v>1434</v>
      </c>
      <c r="G463" t="s">
        <v>1394</v>
      </c>
      <c r="H463" s="162" t="s">
        <v>1435</v>
      </c>
      <c r="I463" s="115" t="s">
        <v>30</v>
      </c>
      <c r="J463" t="s">
        <v>36</v>
      </c>
      <c r="K463" s="214" t="s">
        <v>1439</v>
      </c>
      <c r="L463" t="s">
        <v>32</v>
      </c>
      <c r="O463" t="s">
        <v>33</v>
      </c>
    </row>
    <row r="464" spans="1:22" ht="15" customHeight="1" x14ac:dyDescent="0.45">
      <c r="A464" t="s">
        <v>1200</v>
      </c>
      <c r="B464" t="s">
        <v>24</v>
      </c>
      <c r="C464">
        <v>4136</v>
      </c>
      <c r="D464" t="s">
        <v>1440</v>
      </c>
      <c r="E464" t="s">
        <v>1441</v>
      </c>
      <c r="G464" t="s">
        <v>1394</v>
      </c>
      <c r="H464" s="162" t="s">
        <v>1442</v>
      </c>
      <c r="I464" s="115" t="s">
        <v>30</v>
      </c>
      <c r="J464" t="s">
        <v>77</v>
      </c>
      <c r="K464" s="214" t="s">
        <v>1436</v>
      </c>
      <c r="L464" t="s">
        <v>32</v>
      </c>
      <c r="O464" t="s">
        <v>33</v>
      </c>
      <c r="T464" t="s">
        <v>33</v>
      </c>
      <c r="U464" t="s">
        <v>33</v>
      </c>
      <c r="V464" t="s">
        <v>33</v>
      </c>
    </row>
    <row r="465" spans="1:21" ht="15" customHeight="1" x14ac:dyDescent="0.45">
      <c r="A465" t="s">
        <v>1200</v>
      </c>
      <c r="B465" t="s">
        <v>24</v>
      </c>
      <c r="C465">
        <v>4136</v>
      </c>
      <c r="D465" t="s">
        <v>1440</v>
      </c>
      <c r="E465" t="s">
        <v>1441</v>
      </c>
      <c r="G465" t="s">
        <v>1394</v>
      </c>
      <c r="H465" s="162" t="s">
        <v>1442</v>
      </c>
      <c r="I465" s="115" t="s">
        <v>30</v>
      </c>
      <c r="J465" t="s">
        <v>77</v>
      </c>
      <c r="K465" s="214" t="s">
        <v>1443</v>
      </c>
      <c r="L465" t="s">
        <v>32</v>
      </c>
      <c r="N465" t="s">
        <v>33</v>
      </c>
    </row>
    <row r="466" spans="1:21" ht="15" customHeight="1" x14ac:dyDescent="0.45">
      <c r="A466" t="s">
        <v>1200</v>
      </c>
      <c r="B466" t="s">
        <v>24</v>
      </c>
      <c r="C466">
        <v>4136</v>
      </c>
      <c r="D466" t="s">
        <v>1440</v>
      </c>
      <c r="E466" t="s">
        <v>1441</v>
      </c>
      <c r="G466" t="s">
        <v>1394</v>
      </c>
      <c r="H466" s="162" t="s">
        <v>1442</v>
      </c>
      <c r="I466" s="115" t="s">
        <v>30</v>
      </c>
      <c r="J466" t="s">
        <v>77</v>
      </c>
      <c r="K466" s="214" t="s">
        <v>1438</v>
      </c>
      <c r="L466" t="s">
        <v>32</v>
      </c>
      <c r="N466" t="s">
        <v>33</v>
      </c>
    </row>
    <row r="467" spans="1:21" ht="15" customHeight="1" x14ac:dyDescent="0.45">
      <c r="A467" t="s">
        <v>1200</v>
      </c>
      <c r="B467" t="s">
        <v>24</v>
      </c>
      <c r="C467">
        <v>4136</v>
      </c>
      <c r="D467" t="s">
        <v>1440</v>
      </c>
      <c r="E467" t="s">
        <v>1441</v>
      </c>
      <c r="G467" t="s">
        <v>1394</v>
      </c>
      <c r="H467" s="162" t="s">
        <v>1442</v>
      </c>
      <c r="I467" s="115" t="s">
        <v>30</v>
      </c>
      <c r="J467" t="s">
        <v>77</v>
      </c>
      <c r="K467" s="214" t="s">
        <v>1439</v>
      </c>
      <c r="L467" t="s">
        <v>32</v>
      </c>
      <c r="O467" t="s">
        <v>33</v>
      </c>
    </row>
    <row r="468" spans="1:21" ht="15" customHeight="1" x14ac:dyDescent="0.45">
      <c r="A468" t="s">
        <v>1200</v>
      </c>
      <c r="B468" t="s">
        <v>38</v>
      </c>
      <c r="C468">
        <v>3624</v>
      </c>
      <c r="D468" t="s">
        <v>1201</v>
      </c>
      <c r="E468" t="s">
        <v>1202</v>
      </c>
      <c r="G468" t="s">
        <v>1203</v>
      </c>
      <c r="I468" s="115" t="s">
        <v>30</v>
      </c>
      <c r="J468" s="163" t="s">
        <v>1204</v>
      </c>
      <c r="K468" s="214" t="s">
        <v>1444</v>
      </c>
      <c r="L468" t="s">
        <v>32</v>
      </c>
      <c r="O468" t="s">
        <v>33</v>
      </c>
      <c r="P468" s="200" t="s">
        <v>1445</v>
      </c>
      <c r="T468" t="s">
        <v>33</v>
      </c>
      <c r="U468" t="s">
        <v>33</v>
      </c>
    </row>
    <row r="469" spans="1:21" ht="15" customHeight="1" x14ac:dyDescent="0.45">
      <c r="A469" t="s">
        <v>1236</v>
      </c>
      <c r="B469" t="s">
        <v>423</v>
      </c>
      <c r="C469">
        <v>3910</v>
      </c>
      <c r="D469" t="s">
        <v>1446</v>
      </c>
      <c r="E469" t="s">
        <v>1447</v>
      </c>
      <c r="G469" t="s">
        <v>1239</v>
      </c>
      <c r="H469" s="162" t="s">
        <v>1448</v>
      </c>
      <c r="I469" s="178" t="s">
        <v>30</v>
      </c>
      <c r="J469" t="s">
        <v>62</v>
      </c>
      <c r="K469" s="214" t="s">
        <v>1449</v>
      </c>
      <c r="L469" t="s">
        <v>32</v>
      </c>
      <c r="O469" t="s">
        <v>33</v>
      </c>
      <c r="T469" t="s">
        <v>33</v>
      </c>
      <c r="U469" t="s">
        <v>33</v>
      </c>
    </row>
    <row r="470" spans="1:21" ht="15" customHeight="1" x14ac:dyDescent="0.45">
      <c r="A470" t="s">
        <v>1236</v>
      </c>
      <c r="B470" t="s">
        <v>423</v>
      </c>
      <c r="C470">
        <v>3910</v>
      </c>
      <c r="D470" t="s">
        <v>1446</v>
      </c>
      <c r="E470" t="s">
        <v>1447</v>
      </c>
      <c r="G470" t="s">
        <v>1239</v>
      </c>
      <c r="H470" s="162" t="s">
        <v>1448</v>
      </c>
      <c r="I470" s="178" t="s">
        <v>30</v>
      </c>
      <c r="J470" t="s">
        <v>62</v>
      </c>
      <c r="K470" s="214" t="s">
        <v>1450</v>
      </c>
      <c r="L470" t="s">
        <v>32</v>
      </c>
      <c r="N470" t="s">
        <v>33</v>
      </c>
    </row>
    <row r="471" spans="1:21" ht="15" customHeight="1" x14ac:dyDescent="0.45">
      <c r="A471" t="s">
        <v>1236</v>
      </c>
      <c r="B471" t="s">
        <v>423</v>
      </c>
      <c r="C471">
        <v>3910</v>
      </c>
      <c r="D471" t="s">
        <v>1446</v>
      </c>
      <c r="E471" t="s">
        <v>1447</v>
      </c>
      <c r="G471" t="s">
        <v>1239</v>
      </c>
      <c r="H471" s="162" t="s">
        <v>1448</v>
      </c>
      <c r="I471" s="178" t="s">
        <v>30</v>
      </c>
      <c r="J471" t="s">
        <v>62</v>
      </c>
      <c r="K471" s="214" t="s">
        <v>1451</v>
      </c>
      <c r="L471" t="s">
        <v>32</v>
      </c>
      <c r="N471" t="s">
        <v>33</v>
      </c>
    </row>
    <row r="472" spans="1:21" ht="15" customHeight="1" x14ac:dyDescent="0.45">
      <c r="A472" t="s">
        <v>1236</v>
      </c>
      <c r="B472" t="s">
        <v>423</v>
      </c>
      <c r="C472">
        <v>3910</v>
      </c>
      <c r="D472" t="s">
        <v>1446</v>
      </c>
      <c r="E472" t="s">
        <v>1447</v>
      </c>
      <c r="G472" t="s">
        <v>1239</v>
      </c>
      <c r="H472" s="162" t="s">
        <v>1448</v>
      </c>
      <c r="I472" s="178" t="s">
        <v>30</v>
      </c>
      <c r="J472" t="s">
        <v>62</v>
      </c>
      <c r="K472" s="214" t="s">
        <v>1452</v>
      </c>
      <c r="L472" t="s">
        <v>32</v>
      </c>
      <c r="O472" t="s">
        <v>33</v>
      </c>
    </row>
    <row r="473" spans="1:21" ht="15" customHeight="1" x14ac:dyDescent="0.45">
      <c r="A473" t="s">
        <v>1236</v>
      </c>
      <c r="B473" t="s">
        <v>423</v>
      </c>
      <c r="C473">
        <v>3910</v>
      </c>
      <c r="D473" t="s">
        <v>1446</v>
      </c>
      <c r="E473" t="s">
        <v>1447</v>
      </c>
      <c r="G473" t="s">
        <v>1239</v>
      </c>
      <c r="H473" s="162" t="s">
        <v>1448</v>
      </c>
      <c r="I473" s="178" t="s">
        <v>30</v>
      </c>
      <c r="J473" t="s">
        <v>62</v>
      </c>
      <c r="K473" s="214" t="s">
        <v>1453</v>
      </c>
      <c r="L473" t="s">
        <v>32</v>
      </c>
      <c r="N473" t="s">
        <v>33</v>
      </c>
    </row>
    <row r="474" spans="1:21" ht="15" customHeight="1" x14ac:dyDescent="0.45">
      <c r="A474" t="s">
        <v>1236</v>
      </c>
      <c r="B474" t="s">
        <v>423</v>
      </c>
      <c r="C474">
        <v>3910</v>
      </c>
      <c r="D474" t="s">
        <v>1446</v>
      </c>
      <c r="E474" t="s">
        <v>1447</v>
      </c>
      <c r="G474" t="s">
        <v>1239</v>
      </c>
      <c r="H474" s="162" t="s">
        <v>1448</v>
      </c>
      <c r="I474" s="178" t="s">
        <v>30</v>
      </c>
      <c r="J474" t="s">
        <v>62</v>
      </c>
      <c r="K474" s="214" t="s">
        <v>1454</v>
      </c>
      <c r="L474" t="s">
        <v>32</v>
      </c>
      <c r="O474" t="s">
        <v>33</v>
      </c>
    </row>
    <row r="475" spans="1:21" ht="15" customHeight="1" x14ac:dyDescent="0.45">
      <c r="A475" t="s">
        <v>1236</v>
      </c>
      <c r="B475" t="s">
        <v>1455</v>
      </c>
      <c r="C475">
        <v>3910</v>
      </c>
      <c r="D475" s="192" t="s">
        <v>1456</v>
      </c>
      <c r="E475" t="s">
        <v>1457</v>
      </c>
      <c r="F475" t="s">
        <v>1458</v>
      </c>
      <c r="G475" t="s">
        <v>1239</v>
      </c>
      <c r="H475" s="162" t="s">
        <v>1459</v>
      </c>
      <c r="I475" s="178" t="s">
        <v>30</v>
      </c>
      <c r="J475" t="s">
        <v>214</v>
      </c>
      <c r="K475" s="266" t="s">
        <v>1460</v>
      </c>
      <c r="L475" t="s">
        <v>32</v>
      </c>
      <c r="O475" t="s">
        <v>33</v>
      </c>
      <c r="P475" s="200" t="s">
        <v>1461</v>
      </c>
      <c r="T475" t="s">
        <v>33</v>
      </c>
      <c r="U475" t="s">
        <v>33</v>
      </c>
    </row>
    <row r="476" spans="1:21" ht="15" customHeight="1" x14ac:dyDescent="0.45">
      <c r="A476" t="s">
        <v>1236</v>
      </c>
      <c r="B476" t="s">
        <v>1455</v>
      </c>
      <c r="C476">
        <v>3910</v>
      </c>
      <c r="D476" s="192" t="s">
        <v>1462</v>
      </c>
      <c r="E476" t="s">
        <v>1463</v>
      </c>
      <c r="F476" t="s">
        <v>1464</v>
      </c>
      <c r="G476" t="s">
        <v>1239</v>
      </c>
      <c r="H476" s="162" t="s">
        <v>1465</v>
      </c>
      <c r="I476" s="178" t="s">
        <v>30</v>
      </c>
      <c r="J476" t="s">
        <v>62</v>
      </c>
      <c r="K476" s="214" t="s">
        <v>1466</v>
      </c>
      <c r="L476" t="s">
        <v>32</v>
      </c>
      <c r="O476" t="s">
        <v>33</v>
      </c>
      <c r="P476" s="200" t="s">
        <v>1467</v>
      </c>
      <c r="T476" t="s">
        <v>33</v>
      </c>
      <c r="U476" t="s">
        <v>33</v>
      </c>
    </row>
    <row r="477" spans="1:21" ht="15" customHeight="1" x14ac:dyDescent="0.45">
      <c r="A477" t="s">
        <v>1236</v>
      </c>
      <c r="B477" t="s">
        <v>1468</v>
      </c>
      <c r="C477">
        <v>3910</v>
      </c>
      <c r="D477" s="192" t="s">
        <v>1469</v>
      </c>
      <c r="E477" t="s">
        <v>1470</v>
      </c>
      <c r="G477" t="s">
        <v>1239</v>
      </c>
      <c r="H477" s="212" t="s">
        <v>1471</v>
      </c>
      <c r="I477" s="294" t="s">
        <v>30</v>
      </c>
      <c r="J477" t="s">
        <v>370</v>
      </c>
      <c r="K477" s="200" t="s">
        <v>1472</v>
      </c>
      <c r="L477" t="s">
        <v>32</v>
      </c>
      <c r="O477" t="s">
        <v>33</v>
      </c>
      <c r="P477" s="200" t="s">
        <v>1473</v>
      </c>
      <c r="T477" t="s">
        <v>33</v>
      </c>
      <c r="U477" t="s">
        <v>33</v>
      </c>
    </row>
  </sheetData>
  <dataValidations count="1">
    <dataValidation type="list" allowBlank="1" showInputMessage="1" showErrorMessage="1" sqref="A232:A238" xr:uid="{00000000-0002-0000-0000-000000000000}">
      <formula1>Corporacion</formula1>
    </dataValidation>
  </dataValidations>
  <hyperlinks>
    <hyperlink ref="H7" r:id="rId1" xr:uid="{00000000-0004-0000-0000-000000000000}"/>
    <hyperlink ref="H21" r:id="rId2" xr:uid="{00000000-0004-0000-0000-000001000000}"/>
    <hyperlink ref="H28" r:id="rId3" xr:uid="{00000000-0004-0000-0000-000002000000}"/>
    <hyperlink ref="H84" r:id="rId4" xr:uid="{00000000-0004-0000-0000-000003000000}"/>
    <hyperlink ref="H35" r:id="rId5" xr:uid="{00000000-0004-0000-0000-000004000000}"/>
    <hyperlink ref="H26" r:id="rId6" xr:uid="{00000000-0004-0000-0000-000005000000}"/>
    <hyperlink ref="H27" r:id="rId7" xr:uid="{00000000-0004-0000-0000-000006000000}"/>
    <hyperlink ref="H36" r:id="rId8" xr:uid="{00000000-0004-0000-0000-000007000000}"/>
    <hyperlink ref="H46" r:id="rId9" xr:uid="{00000000-0004-0000-0000-000008000000}"/>
    <hyperlink ref="H40" r:id="rId10" xr:uid="{00000000-0004-0000-0000-000009000000}"/>
    <hyperlink ref="H63" r:id="rId11" xr:uid="{00000000-0004-0000-0000-00000A000000}"/>
    <hyperlink ref="H43" r:id="rId12" xr:uid="{00000000-0004-0000-0000-00000B000000}"/>
    <hyperlink ref="H66" r:id="rId13" xr:uid="{00000000-0004-0000-0000-00000C000000}"/>
    <hyperlink ref="H47" r:id="rId14" xr:uid="{00000000-0004-0000-0000-00000D000000}"/>
    <hyperlink ref="H68" r:id="rId15" xr:uid="{00000000-0004-0000-0000-00000E000000}"/>
    <hyperlink ref="H62" r:id="rId16" xr:uid="{00000000-0004-0000-0000-00000F000000}"/>
    <hyperlink ref="H77" r:id="rId17" xr:uid="{00000000-0004-0000-0000-000010000000}"/>
    <hyperlink ref="H67" r:id="rId18" xr:uid="{00000000-0004-0000-0000-000011000000}"/>
    <hyperlink ref="H72" r:id="rId19" xr:uid="{00000000-0004-0000-0000-000012000000}"/>
    <hyperlink ref="H73" r:id="rId20" xr:uid="{00000000-0004-0000-0000-000013000000}"/>
    <hyperlink ref="H70" r:id="rId21" xr:uid="{00000000-0004-0000-0000-000014000000}"/>
    <hyperlink ref="H69" r:id="rId22" xr:uid="{00000000-0004-0000-0000-000015000000}"/>
    <hyperlink ref="H71" r:id="rId23" xr:uid="{00000000-0004-0000-0000-000016000000}"/>
    <hyperlink ref="H82" r:id="rId24" xr:uid="{00000000-0004-0000-0000-000017000000}"/>
    <hyperlink ref="H78" r:id="rId25" xr:uid="{00000000-0004-0000-0000-000018000000}"/>
    <hyperlink ref="H38" r:id="rId26" xr:uid="{00000000-0004-0000-0000-000019000000}"/>
    <hyperlink ref="H61" r:id="rId27" xr:uid="{00000000-0004-0000-0000-00001A000000}"/>
    <hyperlink ref="H39" r:id="rId28" xr:uid="{00000000-0004-0000-0000-00001B000000}"/>
    <hyperlink ref="H86" r:id="rId29" xr:uid="{00000000-0004-0000-0000-00001C000000}"/>
    <hyperlink ref="H122" r:id="rId30" xr:uid="{00000000-0004-0000-0000-00001D000000}"/>
    <hyperlink ref="H138" r:id="rId31" xr:uid="{00000000-0004-0000-0000-00001E000000}"/>
    <hyperlink ref="H57" r:id="rId32" xr:uid="{00000000-0004-0000-0000-00001F000000}"/>
    <hyperlink ref="H85" r:id="rId33" xr:uid="{00000000-0004-0000-0000-000020000000}"/>
    <hyperlink ref="H87" r:id="rId34" xr:uid="{00000000-0004-0000-0000-000021000000}"/>
    <hyperlink ref="H88" r:id="rId35" xr:uid="{00000000-0004-0000-0000-000022000000}"/>
    <hyperlink ref="H104" r:id="rId36" xr:uid="{00000000-0004-0000-0000-000023000000}"/>
    <hyperlink ref="H123" r:id="rId37" xr:uid="{00000000-0004-0000-0000-000024000000}"/>
    <hyperlink ref="H124" r:id="rId38" xr:uid="{00000000-0004-0000-0000-000025000000}"/>
    <hyperlink ref="H125" r:id="rId39" xr:uid="{00000000-0004-0000-0000-000026000000}"/>
    <hyperlink ref="H126" r:id="rId40" xr:uid="{00000000-0004-0000-0000-000027000000}"/>
    <hyperlink ref="H127" r:id="rId41" xr:uid="{00000000-0004-0000-0000-000028000000}"/>
    <hyperlink ref="H29" r:id="rId42" xr:uid="{00000000-0004-0000-0000-000029000000}"/>
    <hyperlink ref="H30" r:id="rId43" xr:uid="{00000000-0004-0000-0000-00002A000000}"/>
    <hyperlink ref="H31" r:id="rId44" xr:uid="{00000000-0004-0000-0000-00002B000000}"/>
    <hyperlink ref="H32" r:id="rId45" xr:uid="{00000000-0004-0000-0000-00002C000000}"/>
    <hyperlink ref="H33" r:id="rId46" xr:uid="{00000000-0004-0000-0000-00002D000000}"/>
    <hyperlink ref="H34" r:id="rId47" xr:uid="{00000000-0004-0000-0000-00002E000000}"/>
    <hyperlink ref="H41" r:id="rId48" xr:uid="{00000000-0004-0000-0000-00002F000000}"/>
    <hyperlink ref="H42" r:id="rId49" xr:uid="{00000000-0004-0000-0000-000030000000}"/>
    <hyperlink ref="H44" r:id="rId50" xr:uid="{00000000-0004-0000-0000-000031000000}"/>
    <hyperlink ref="H45" r:id="rId51" xr:uid="{00000000-0004-0000-0000-000032000000}"/>
    <hyperlink ref="H54" r:id="rId52" xr:uid="{00000000-0004-0000-0000-000033000000}"/>
    <hyperlink ref="H55" r:id="rId53" xr:uid="{00000000-0004-0000-0000-000034000000}"/>
    <hyperlink ref="H56" r:id="rId54" xr:uid="{00000000-0004-0000-0000-000035000000}"/>
    <hyperlink ref="H112" r:id="rId55" xr:uid="{00000000-0004-0000-0000-000036000000}"/>
    <hyperlink ref="H115" r:id="rId56" xr:uid="{00000000-0004-0000-0000-000037000000}"/>
    <hyperlink ref="H120" r:id="rId57" xr:uid="{00000000-0004-0000-0000-000038000000}"/>
    <hyperlink ref="H116" r:id="rId58" xr:uid="{00000000-0004-0000-0000-000039000000}"/>
    <hyperlink ref="H113" r:id="rId59" xr:uid="{00000000-0004-0000-0000-00003A000000}"/>
    <hyperlink ref="H119" r:id="rId60" xr:uid="{00000000-0004-0000-0000-00003B000000}"/>
    <hyperlink ref="H105" r:id="rId61" xr:uid="{00000000-0004-0000-0000-00003C000000}"/>
    <hyperlink ref="H106" r:id="rId62" xr:uid="{00000000-0004-0000-0000-00003D000000}"/>
    <hyperlink ref="H121" r:id="rId63" xr:uid="{00000000-0004-0000-0000-00003E000000}"/>
    <hyperlink ref="H107" r:id="rId64" xr:uid="{00000000-0004-0000-0000-00003F000000}"/>
    <hyperlink ref="H108" r:id="rId65" xr:uid="{00000000-0004-0000-0000-000040000000}"/>
    <hyperlink ref="H117" r:id="rId66" xr:uid="{00000000-0004-0000-0000-000041000000}"/>
    <hyperlink ref="H118" r:id="rId67" xr:uid="{00000000-0004-0000-0000-000042000000}"/>
    <hyperlink ref="H110" r:id="rId68" xr:uid="{00000000-0004-0000-0000-000043000000}"/>
    <hyperlink ref="H109" r:id="rId69" xr:uid="{00000000-0004-0000-0000-000044000000}"/>
    <hyperlink ref="H111" r:id="rId70" xr:uid="{00000000-0004-0000-0000-000045000000}"/>
    <hyperlink ref="H114" r:id="rId71" xr:uid="{00000000-0004-0000-0000-000046000000}"/>
    <hyperlink ref="H74" r:id="rId72" xr:uid="{00000000-0004-0000-0000-000047000000}"/>
    <hyperlink ref="H76" r:id="rId73" xr:uid="{00000000-0004-0000-0000-000048000000}"/>
    <hyperlink ref="H50" r:id="rId74" xr:uid="{00000000-0004-0000-0000-000049000000}"/>
    <hyperlink ref="H51" r:id="rId75" xr:uid="{00000000-0004-0000-0000-00004A000000}"/>
    <hyperlink ref="H52" r:id="rId76" xr:uid="{00000000-0004-0000-0000-00004B000000}"/>
    <hyperlink ref="H53" r:id="rId77" xr:uid="{00000000-0004-0000-0000-00004C000000}"/>
    <hyperlink ref="H89" r:id="rId78" xr:uid="{00000000-0004-0000-0000-00004D000000}"/>
    <hyperlink ref="H90" r:id="rId79" display="https://runap.parquesnacionales.gov.co/area-protegida/416" xr:uid="{00000000-0004-0000-0000-00004E000000}"/>
    <hyperlink ref="H91" r:id="rId80" xr:uid="{00000000-0004-0000-0000-00004F000000}"/>
    <hyperlink ref="H92" r:id="rId81" xr:uid="{00000000-0004-0000-0000-000050000000}"/>
    <hyperlink ref="H80" r:id="rId82" xr:uid="{00000000-0004-0000-0000-000051000000}"/>
    <hyperlink ref="H81" r:id="rId83" xr:uid="{00000000-0004-0000-0000-000052000000}"/>
    <hyperlink ref="H93" r:id="rId84" xr:uid="{00000000-0004-0000-0000-000053000000}"/>
    <hyperlink ref="H48" r:id="rId85" xr:uid="{00000000-0004-0000-0000-000054000000}"/>
    <hyperlink ref="H49" r:id="rId86" xr:uid="{00000000-0004-0000-0000-000055000000}"/>
    <hyperlink ref="H94" r:id="rId87" xr:uid="{00000000-0004-0000-0000-000056000000}"/>
    <hyperlink ref="H95" r:id="rId88" xr:uid="{00000000-0004-0000-0000-000057000000}"/>
    <hyperlink ref="H96" r:id="rId89" xr:uid="{00000000-0004-0000-0000-000058000000}"/>
    <hyperlink ref="H98" r:id="rId90" xr:uid="{00000000-0004-0000-0000-000059000000}"/>
    <hyperlink ref="H99" r:id="rId91" xr:uid="{00000000-0004-0000-0000-00005A000000}"/>
    <hyperlink ref="H100" r:id="rId92" xr:uid="{00000000-0004-0000-0000-00005B000000}"/>
    <hyperlink ref="H188" r:id="rId93" xr:uid="{00000000-0004-0000-0000-00005C000000}"/>
    <hyperlink ref="H362" r:id="rId94" xr:uid="{00000000-0004-0000-0000-00005D000000}"/>
    <hyperlink ref="H363" r:id="rId95" xr:uid="{00000000-0004-0000-0000-00005E000000}"/>
    <hyperlink ref="H136" r:id="rId96" xr:uid="{00000000-0004-0000-0000-00005F000000}"/>
    <hyperlink ref="H137" r:id="rId97" xr:uid="{00000000-0004-0000-0000-000060000000}"/>
    <hyperlink ref="H139" r:id="rId98" xr:uid="{00000000-0004-0000-0000-000061000000}"/>
    <hyperlink ref="H140" r:id="rId99" xr:uid="{00000000-0004-0000-0000-000062000000}"/>
    <hyperlink ref="H141" r:id="rId100" xr:uid="{00000000-0004-0000-0000-000063000000}"/>
    <hyperlink ref="H142" r:id="rId101" xr:uid="{00000000-0004-0000-0000-000064000000}"/>
    <hyperlink ref="H144" r:id="rId102" xr:uid="{00000000-0004-0000-0000-000065000000}"/>
    <hyperlink ref="H145" r:id="rId103" xr:uid="{00000000-0004-0000-0000-000066000000}"/>
    <hyperlink ref="H146" r:id="rId104" xr:uid="{00000000-0004-0000-0000-000067000000}"/>
    <hyperlink ref="H147" r:id="rId105" xr:uid="{00000000-0004-0000-0000-000068000000}"/>
    <hyperlink ref="H148" r:id="rId106" xr:uid="{00000000-0004-0000-0000-000069000000}"/>
    <hyperlink ref="H149" r:id="rId107" xr:uid="{00000000-0004-0000-0000-00006A000000}"/>
    <hyperlink ref="H150" r:id="rId108" xr:uid="{00000000-0004-0000-0000-00006B000000}"/>
    <hyperlink ref="H151" r:id="rId109" xr:uid="{00000000-0004-0000-0000-00006C000000}"/>
    <hyperlink ref="H97" r:id="rId110" xr:uid="{00000000-0004-0000-0000-00006D000000}"/>
    <hyperlink ref="H336" r:id="rId111" xr:uid="{00000000-0004-0000-0000-00006E000000}"/>
    <hyperlink ref="H342" r:id="rId112" xr:uid="{00000000-0004-0000-0000-00006F000000}"/>
    <hyperlink ref="H343" r:id="rId113" xr:uid="{00000000-0004-0000-0000-000070000000}"/>
    <hyperlink ref="H344" r:id="rId114" xr:uid="{00000000-0004-0000-0000-000071000000}"/>
    <hyperlink ref="H345" r:id="rId115" xr:uid="{00000000-0004-0000-0000-000072000000}"/>
    <hyperlink ref="H272" r:id="rId116" xr:uid="{00000000-0004-0000-0000-000073000000}"/>
    <hyperlink ref="H274" r:id="rId117" xr:uid="{00000000-0004-0000-0000-000074000000}"/>
    <hyperlink ref="H276" r:id="rId118" xr:uid="{00000000-0004-0000-0000-000075000000}"/>
    <hyperlink ref="H277" r:id="rId119" xr:uid="{00000000-0004-0000-0000-000076000000}"/>
    <hyperlink ref="H255" r:id="rId120" xr:uid="{00000000-0004-0000-0000-000077000000}"/>
    <hyperlink ref="H278" r:id="rId121" xr:uid="{00000000-0004-0000-0000-000078000000}"/>
    <hyperlink ref="H279" r:id="rId122" xr:uid="{00000000-0004-0000-0000-000079000000}"/>
    <hyperlink ref="H280" r:id="rId123" xr:uid="{00000000-0004-0000-0000-00007A000000}"/>
    <hyperlink ref="H348" r:id="rId124" xr:uid="{00000000-0004-0000-0000-00007B000000}"/>
    <hyperlink ref="H349" r:id="rId125" xr:uid="{00000000-0004-0000-0000-00007C000000}"/>
    <hyperlink ref="H351" r:id="rId126" xr:uid="{00000000-0004-0000-0000-00007D000000}"/>
    <hyperlink ref="H352" r:id="rId127" xr:uid="{00000000-0004-0000-0000-00007E000000}"/>
    <hyperlink ref="H353" r:id="rId128" xr:uid="{00000000-0004-0000-0000-00007F000000}"/>
    <hyperlink ref="H355" r:id="rId129" xr:uid="{00000000-0004-0000-0000-000080000000}"/>
    <hyperlink ref="H357" r:id="rId130" xr:uid="{00000000-0004-0000-0000-000081000000}"/>
    <hyperlink ref="H374" r:id="rId131" xr:uid="{00000000-0004-0000-0000-000082000000}"/>
    <hyperlink ref="H267" r:id="rId132" xr:uid="{00000000-0004-0000-0000-000083000000}"/>
    <hyperlink ref="H376" r:id="rId133" xr:uid="{00000000-0004-0000-0000-000084000000}"/>
    <hyperlink ref="H269" r:id="rId134" xr:uid="{00000000-0004-0000-0000-000085000000}"/>
    <hyperlink ref="H270" r:id="rId135" xr:uid="{00000000-0004-0000-0000-000086000000}"/>
    <hyperlink ref="H377" r:id="rId136" xr:uid="{00000000-0004-0000-0000-000087000000}"/>
    <hyperlink ref="H382" r:id="rId137" xr:uid="{00000000-0004-0000-0000-000088000000}"/>
    <hyperlink ref="H273" r:id="rId138" xr:uid="{00000000-0004-0000-0000-000089000000}"/>
    <hyperlink ref="H189" r:id="rId139" xr:uid="{00000000-0004-0000-0000-00008A000000}"/>
    <hyperlink ref="H10" r:id="rId140" xr:uid="{00000000-0004-0000-0000-00008B000000}"/>
    <hyperlink ref="H8" r:id="rId141" xr:uid="{00000000-0004-0000-0000-00008C000000}"/>
    <hyperlink ref="H9" r:id="rId142" xr:uid="{00000000-0004-0000-0000-00008D000000}"/>
    <hyperlink ref="H6" r:id="rId143" xr:uid="{00000000-0004-0000-0000-00008E000000}"/>
    <hyperlink ref="H449" r:id="rId144" xr:uid="{00000000-0004-0000-0000-00008F000000}"/>
    <hyperlink ref="H450" r:id="rId145" xr:uid="{00000000-0004-0000-0000-000090000000}"/>
    <hyperlink ref="H451" r:id="rId146" xr:uid="{00000000-0004-0000-0000-000091000000}"/>
    <hyperlink ref="H452" r:id="rId147" xr:uid="{00000000-0004-0000-0000-000092000000}"/>
    <hyperlink ref="H453" r:id="rId148" xr:uid="{00000000-0004-0000-0000-000093000000}"/>
    <hyperlink ref="H454" r:id="rId149" xr:uid="{00000000-0004-0000-0000-000094000000}"/>
    <hyperlink ref="H455" r:id="rId150" xr:uid="{00000000-0004-0000-0000-000095000000}"/>
    <hyperlink ref="H460" r:id="rId151" xr:uid="{00000000-0004-0000-0000-000096000000}"/>
    <hyperlink ref="H464" r:id="rId152" xr:uid="{00000000-0004-0000-0000-000097000000}"/>
    <hyperlink ref="H22" r:id="rId153" xr:uid="{00000000-0004-0000-0000-000098000000}"/>
    <hyperlink ref="H60" r:id="rId154" xr:uid="{00000000-0004-0000-0000-000099000000}"/>
    <hyperlink ref="H16" r:id="rId155" xr:uid="{00000000-0004-0000-0000-00009A000000}"/>
    <hyperlink ref="H17" r:id="rId156" xr:uid="{00000000-0004-0000-0000-00009B000000}"/>
    <hyperlink ref="H268" r:id="rId157" xr:uid="{00000000-0004-0000-0000-00009C000000}"/>
    <hyperlink ref="H311" r:id="rId158" xr:uid="{00000000-0004-0000-0000-00009D000000}"/>
    <hyperlink ref="H310" r:id="rId159" xr:uid="{00000000-0004-0000-0000-00009E000000}"/>
    <hyperlink ref="H315" r:id="rId160" xr:uid="{00000000-0004-0000-0000-00009F000000}"/>
    <hyperlink ref="H312" r:id="rId161" xr:uid="{00000000-0004-0000-0000-0000A0000000}"/>
    <hyperlink ref="H316" r:id="rId162" xr:uid="{00000000-0004-0000-0000-0000A1000000}"/>
    <hyperlink ref="H320" r:id="rId163" xr:uid="{00000000-0004-0000-0000-0000A2000000}"/>
    <hyperlink ref="H330" r:id="rId164" xr:uid="{00000000-0004-0000-0000-0000A3000000}"/>
    <hyperlink ref="H331" r:id="rId165" xr:uid="{00000000-0004-0000-0000-0000A4000000}"/>
    <hyperlink ref="H326" r:id="rId166" xr:uid="{00000000-0004-0000-0000-0000A5000000}"/>
    <hyperlink ref="H324" r:id="rId167" xr:uid="{00000000-0004-0000-0000-0000A6000000}"/>
    <hyperlink ref="H328" r:id="rId168" xr:uid="{00000000-0004-0000-0000-0000A7000000}"/>
    <hyperlink ref="H329" r:id="rId169" xr:uid="{00000000-0004-0000-0000-0000A8000000}"/>
    <hyperlink ref="H327" r:id="rId170" xr:uid="{00000000-0004-0000-0000-0000A9000000}"/>
    <hyperlink ref="H325" r:id="rId171" xr:uid="{00000000-0004-0000-0000-0000AA000000}"/>
    <hyperlink ref="H319" r:id="rId172" xr:uid="{00000000-0004-0000-0000-0000AB000000}"/>
    <hyperlink ref="H143" r:id="rId173" xr:uid="{00000000-0004-0000-0000-0000AC000000}"/>
    <hyperlink ref="H359" r:id="rId174" xr:uid="{00000000-0004-0000-0000-0000AD000000}"/>
    <hyperlink ref="H360" r:id="rId175" xr:uid="{00000000-0004-0000-0000-0000AE000000}"/>
    <hyperlink ref="H361" r:id="rId176" xr:uid="{00000000-0004-0000-0000-0000AF000000}"/>
    <hyperlink ref="H187" r:id="rId177" xr:uid="{00000000-0004-0000-0000-0000B0000000}"/>
    <hyperlink ref="H156" r:id="rId178" xr:uid="{00000000-0004-0000-0000-0000B1000000}"/>
    <hyperlink ref="H18" r:id="rId179" xr:uid="{00000000-0004-0000-0000-0000B2000000}"/>
    <hyperlink ref="H19" r:id="rId180" xr:uid="{00000000-0004-0000-0000-0000B3000000}"/>
    <hyperlink ref="H20" r:id="rId181" xr:uid="{00000000-0004-0000-0000-0000B4000000}"/>
    <hyperlink ref="H59" r:id="rId182" xr:uid="{00000000-0004-0000-0000-0000B5000000}"/>
    <hyperlink ref="H2" r:id="rId183" xr:uid="{00000000-0004-0000-0000-0000B6000000}"/>
    <hyperlink ref="H3" r:id="rId184" xr:uid="{00000000-0004-0000-0000-0000B7000000}"/>
    <hyperlink ref="H4" r:id="rId185" xr:uid="{00000000-0004-0000-0000-0000B8000000}"/>
    <hyperlink ref="H197" r:id="rId186" xr:uid="{00000000-0004-0000-0000-0000B9000000}"/>
    <hyperlink ref="H198" r:id="rId187" xr:uid="{00000000-0004-0000-0000-0000BA000000}"/>
    <hyperlink ref="H199" r:id="rId188" xr:uid="{00000000-0004-0000-0000-0000BB000000}"/>
    <hyperlink ref="H221" r:id="rId189" xr:uid="{00000000-0004-0000-0000-0000BC000000}"/>
    <hyperlink ref="H200" r:id="rId190" xr:uid="{00000000-0004-0000-0000-0000BD000000}"/>
    <hyperlink ref="H204" r:id="rId191" xr:uid="{00000000-0004-0000-0000-0000BE000000}"/>
    <hyperlink ref="H224" r:id="rId192" xr:uid="{00000000-0004-0000-0000-0000BF000000}"/>
    <hyperlink ref="H197:H199" r:id="rId193" display="https://runap.parquesnacionales.gov.co/area-protegida/1513" xr:uid="{00000000-0004-0000-0000-0000C0000000}"/>
    <hyperlink ref="H228" r:id="rId194" xr:uid="{00000000-0004-0000-0000-0000C1000000}"/>
    <hyperlink ref="H229" r:id="rId195" xr:uid="{00000000-0004-0000-0000-0000C2000000}"/>
    <hyperlink ref="H230" r:id="rId196" xr:uid="{00000000-0004-0000-0000-0000C3000000}"/>
    <hyperlink ref="H234" r:id="rId197" xr:uid="{00000000-0004-0000-0000-0000C4000000}"/>
    <hyperlink ref="H235" r:id="rId198" xr:uid="{00000000-0004-0000-0000-0000C5000000}"/>
    <hyperlink ref="H236" r:id="rId199" xr:uid="{00000000-0004-0000-0000-0000C6000000}"/>
    <hyperlink ref="H237" r:id="rId200" xr:uid="{00000000-0004-0000-0000-0000C7000000}"/>
    <hyperlink ref="H242" r:id="rId201" xr:uid="{00000000-0004-0000-0000-0000C8000000}"/>
    <hyperlink ref="H211:H213" r:id="rId202" display="https://runap.parquesnacionales.gov.co/area-protegida/960" xr:uid="{00000000-0004-0000-0000-0000C9000000}"/>
    <hyperlink ref="H231" r:id="rId203" xr:uid="{00000000-0004-0000-0000-0000CA000000}"/>
    <hyperlink ref="H215:H216" r:id="rId204" display="https://runap.parquesnacionales.gov.co/area-protegida/839" xr:uid="{00000000-0004-0000-0000-0000CB000000}"/>
    <hyperlink ref="H233" r:id="rId205" xr:uid="{00000000-0004-0000-0000-0000CC000000}"/>
    <hyperlink ref="H238" r:id="rId206" xr:uid="{00000000-0004-0000-0000-0000CD000000}"/>
    <hyperlink ref="H218:H220" r:id="rId207" display="https://runap.parquesnacionales.gov.co/area-protegida/964" xr:uid="{00000000-0004-0000-0000-0000CE000000}"/>
    <hyperlink ref="H246" r:id="rId208" xr:uid="{00000000-0004-0000-0000-0000CF000000}"/>
    <hyperlink ref="H256" r:id="rId209" xr:uid="{00000000-0004-0000-0000-0000D0000000}"/>
    <hyperlink ref="H227:H230" r:id="rId210" display="https://runap.parquesnacionales.gov.co/area-protegida/685" xr:uid="{00000000-0004-0000-0000-0000D1000000}"/>
    <hyperlink ref="H261" r:id="rId211" xr:uid="{00000000-0004-0000-0000-0000D2000000}"/>
    <hyperlink ref="H232:H234" r:id="rId212" display="https://runap.parquesnacionales.gov.co/area-protegida/969" xr:uid="{00000000-0004-0000-0000-0000D3000000}"/>
    <hyperlink ref="H252" r:id="rId213" xr:uid="{00000000-0004-0000-0000-0000D4000000}"/>
    <hyperlink ref="H236:H237" r:id="rId214" display="https://runap.parquesnacionales.gov.co/area-protegida/956" xr:uid="{00000000-0004-0000-0000-0000D5000000}"/>
    <hyperlink ref="H286" r:id="rId215" xr:uid="{00000000-0004-0000-0000-0000D6000000}"/>
    <hyperlink ref="H337" r:id="rId216" xr:uid="{00000000-0004-0000-0000-0000D7000000}"/>
    <hyperlink ref="H338" r:id="rId217" xr:uid="{00000000-0004-0000-0000-0000D8000000}"/>
    <hyperlink ref="H339" r:id="rId218" xr:uid="{00000000-0004-0000-0000-0000D9000000}"/>
    <hyperlink ref="H340" r:id="rId219" xr:uid="{00000000-0004-0000-0000-0000DA000000}"/>
    <hyperlink ref="H159" r:id="rId220" xr:uid="{00000000-0004-0000-0000-0000DB000000}"/>
    <hyperlink ref="H162" r:id="rId221" xr:uid="{00000000-0004-0000-0000-0000DC000000}"/>
    <hyperlink ref="H166" r:id="rId222" xr:uid="{00000000-0004-0000-0000-0000DD000000}"/>
    <hyperlink ref="H169" r:id="rId223" xr:uid="{00000000-0004-0000-0000-0000DE000000}"/>
    <hyperlink ref="H173" r:id="rId224" xr:uid="{00000000-0004-0000-0000-0000DF000000}"/>
    <hyperlink ref="H350" r:id="rId225" xr:uid="{00000000-0004-0000-0000-0000E0000000}"/>
    <hyperlink ref="H281" r:id="rId226" xr:uid="{00000000-0004-0000-0000-0000E1000000}"/>
    <hyperlink ref="H354" r:id="rId227" xr:uid="{00000000-0004-0000-0000-0000E2000000}"/>
    <hyperlink ref="H75" r:id="rId228" xr:uid="{00000000-0004-0000-0000-0000E3000000}"/>
    <hyperlink ref="H79" r:id="rId229" xr:uid="{00000000-0004-0000-0000-0000E4000000}"/>
    <hyperlink ref="H205" r:id="rId230" xr:uid="{00000000-0004-0000-0000-0000E5000000}"/>
    <hyperlink ref="H206" r:id="rId231" xr:uid="{00000000-0004-0000-0000-0000E6000000}"/>
    <hyperlink ref="H207" r:id="rId232" xr:uid="{00000000-0004-0000-0000-0000E7000000}"/>
    <hyperlink ref="H222" r:id="rId233" xr:uid="{00000000-0004-0000-0000-0000E8000000}"/>
    <hyperlink ref="H223" r:id="rId234" xr:uid="{00000000-0004-0000-0000-0000E9000000}"/>
    <hyperlink ref="H217" r:id="rId235" xr:uid="{00000000-0004-0000-0000-0000EA000000}"/>
    <hyperlink ref="H218" r:id="rId236" xr:uid="{00000000-0004-0000-0000-0000EB000000}"/>
    <hyperlink ref="H219" r:id="rId237" xr:uid="{00000000-0004-0000-0000-0000EC000000}"/>
    <hyperlink ref="H220" r:id="rId238" xr:uid="{00000000-0004-0000-0000-0000ED000000}"/>
    <hyperlink ref="H211" r:id="rId239" xr:uid="{00000000-0004-0000-0000-0000EE000000}"/>
    <hyperlink ref="H212" r:id="rId240" xr:uid="{00000000-0004-0000-0000-0000EF000000}"/>
    <hyperlink ref="H213" r:id="rId241" xr:uid="{00000000-0004-0000-0000-0000F0000000}"/>
    <hyperlink ref="H208" r:id="rId242" xr:uid="{00000000-0004-0000-0000-0000F1000000}"/>
    <hyperlink ref="H209" r:id="rId243" xr:uid="{00000000-0004-0000-0000-0000F2000000}"/>
    <hyperlink ref="H210" r:id="rId244" xr:uid="{00000000-0004-0000-0000-0000F3000000}"/>
    <hyperlink ref="H378" r:id="rId245" xr:uid="{00000000-0004-0000-0000-0000F4000000}"/>
    <hyperlink ref="H183" r:id="rId246" xr:uid="{00000000-0004-0000-0000-0000F5000000}"/>
    <hyperlink ref="H379" r:id="rId247" xr:uid="{00000000-0004-0000-0000-0000F6000000}"/>
    <hyperlink ref="H380" r:id="rId248" xr:uid="{00000000-0004-0000-0000-0000F7000000}"/>
    <hyperlink ref="H381" r:id="rId249" xr:uid="{00000000-0004-0000-0000-0000F8000000}"/>
    <hyperlink ref="H5" r:id="rId250" xr:uid="{00000000-0004-0000-0000-0000F9000000}"/>
    <hyperlink ref="H130" r:id="rId251" xr:uid="{00000000-0004-0000-0000-0000FA000000}"/>
    <hyperlink ref="H101" r:id="rId252" xr:uid="{00000000-0004-0000-0000-0000FB000000}"/>
    <hyperlink ref="H102" r:id="rId253" xr:uid="{00000000-0004-0000-0000-0000FC000000}"/>
    <hyperlink ref="H103" r:id="rId254" xr:uid="{00000000-0004-0000-0000-0000FD000000}"/>
    <hyperlink ref="H128" r:id="rId255" xr:uid="{00000000-0004-0000-0000-0000FE000000}"/>
    <hyperlink ref="H129" r:id="rId256" xr:uid="{00000000-0004-0000-0000-0000FF000000}"/>
    <hyperlink ref="H135" r:id="rId257" xr:uid="{00000000-0004-0000-0000-000000010000}"/>
    <hyperlink ref="H132" r:id="rId258" xr:uid="{00000000-0004-0000-0000-000001010000}"/>
    <hyperlink ref="H133" r:id="rId259" xr:uid="{00000000-0004-0000-0000-000002010000}"/>
    <hyperlink ref="H131" r:id="rId260" location=":~:text=%C2%BFQu%C3%A9%20son%20los%20Planes%20de,conservaci%C3%B3n%20de%20los%20ecosistemas%20forestales.%E2%80%9D" xr:uid="{00000000-0004-0000-0000-000003010000}"/>
    <hyperlink ref="H394" r:id="rId261" xr:uid="{00000000-0004-0000-0000-000004010000}"/>
    <hyperlink ref="H196" r:id="rId262" xr:uid="{00000000-0004-0000-0000-000005010000}"/>
    <hyperlink ref="H395" r:id="rId263" xr:uid="{00000000-0004-0000-0000-000006010000}"/>
    <hyperlink ref="H134" r:id="rId264" location=":~:text=%C2%BFQu%C3%A9%20son%20los%20Planes%20de,conservaci%C3%B3n%20de%20los%20ecosistemas%20forestales.%E2%80%9D" xr:uid="{00000000-0004-0000-0000-000007010000}"/>
    <hyperlink ref="H214" r:id="rId265" xr:uid="{00000000-0004-0000-0000-000008010000}"/>
    <hyperlink ref="H215" r:id="rId266" xr:uid="{00000000-0004-0000-0000-000009010000}"/>
    <hyperlink ref="H216" r:id="rId267" xr:uid="{00000000-0004-0000-0000-00000A010000}"/>
    <hyperlink ref="H402" r:id="rId268" xr:uid="{00000000-0004-0000-0000-00000B010000}"/>
    <hyperlink ref="H413" r:id="rId269" xr:uid="{00000000-0004-0000-0000-00000C010000}"/>
    <hyperlink ref="H401" r:id="rId270" xr:uid="{00000000-0004-0000-0000-00000D010000}"/>
    <hyperlink ref="H282" r:id="rId271" xr:uid="{00000000-0004-0000-0000-00000E010000}"/>
    <hyperlink ref="H283" r:id="rId272" xr:uid="{00000000-0004-0000-0000-00000F010000}"/>
    <hyperlink ref="H284" r:id="rId273" xr:uid="{00000000-0004-0000-0000-000010010000}"/>
    <hyperlink ref="H421" r:id="rId274" xr:uid="{00000000-0004-0000-0000-000011010000}"/>
    <hyperlink ref="H285" r:id="rId275" xr:uid="{00000000-0004-0000-0000-000012010000}"/>
    <hyperlink ref="H419" r:id="rId276" xr:uid="{00000000-0004-0000-0000-000013010000}"/>
    <hyperlink ref="H290" r:id="rId277" xr:uid="{00000000-0004-0000-0000-000014010000}"/>
    <hyperlink ref="H294" r:id="rId278" xr:uid="{00000000-0004-0000-0000-000015010000}"/>
    <hyperlink ref="H297" r:id="rId279" xr:uid="{00000000-0004-0000-0000-000016010000}"/>
    <hyperlink ref="H301" r:id="rId280" xr:uid="{00000000-0004-0000-0000-000017010000}"/>
    <hyperlink ref="H305" r:id="rId281" xr:uid="{00000000-0004-0000-0000-000018010000}"/>
    <hyperlink ref="H306" r:id="rId282" xr:uid="{00000000-0004-0000-0000-000019010000}"/>
    <hyperlink ref="H423" r:id="rId283" xr:uid="{00000000-0004-0000-0000-00001A010000}"/>
    <hyperlink ref="H429" r:id="rId284" xr:uid="{00000000-0004-0000-0000-00001B010000}"/>
    <hyperlink ref="H430" r:id="rId285" xr:uid="{00000000-0004-0000-0000-00001C010000}"/>
    <hyperlink ref="H434" r:id="rId286" xr:uid="{00000000-0004-0000-0000-00001D010000}"/>
    <hyperlink ref="H435" r:id="rId287" xr:uid="{00000000-0004-0000-0000-00001E010000}"/>
    <hyperlink ref="H436" r:id="rId288" xr:uid="{00000000-0004-0000-0000-00001F010000}"/>
    <hyperlink ref="H432" r:id="rId289" xr:uid="{00000000-0004-0000-0000-000020010000}"/>
    <hyperlink ref="H433" r:id="rId290" xr:uid="{00000000-0004-0000-0000-000021010000}"/>
    <hyperlink ref="H441" r:id="rId291" xr:uid="{00000000-0004-0000-0000-000022010000}"/>
    <hyperlink ref="H442" r:id="rId292" xr:uid="{00000000-0004-0000-0000-000023010000}"/>
    <hyperlink ref="H443" r:id="rId293" xr:uid="{00000000-0004-0000-0000-000024010000}"/>
    <hyperlink ref="H444" r:id="rId294" xr:uid="{00000000-0004-0000-0000-000025010000}"/>
    <hyperlink ref="H445" r:id="rId295" xr:uid="{00000000-0004-0000-0000-000026010000}"/>
    <hyperlink ref="H446" r:id="rId296" xr:uid="{00000000-0004-0000-0000-000027010000}"/>
    <hyperlink ref="H447" r:id="rId297" xr:uid="{00000000-0004-0000-0000-000028010000}"/>
    <hyperlink ref="H448" r:id="rId298" xr:uid="{00000000-0004-0000-0000-000029010000}"/>
    <hyperlink ref="H385" r:id="rId299" xr:uid="{00000000-0004-0000-0000-00002A010000}"/>
    <hyperlink ref="H389" r:id="rId300" xr:uid="{00000000-0004-0000-0000-00002B010000}"/>
    <hyperlink ref="H396" r:id="rId301" xr:uid="{00000000-0004-0000-0000-00002C010000}"/>
    <hyperlink ref="H403" r:id="rId302" xr:uid="{00000000-0004-0000-0000-00002D010000}"/>
    <hyperlink ref="H407" r:id="rId303" xr:uid="{00000000-0004-0000-0000-00002E010000}"/>
    <hyperlink ref="H414" r:id="rId304" xr:uid="{00000000-0004-0000-0000-00002F010000}"/>
    <hyperlink ref="H420" r:id="rId305" xr:uid="{00000000-0004-0000-0000-000030010000}"/>
    <hyperlink ref="H424" r:id="rId306" xr:uid="{00000000-0004-0000-0000-000031010000}"/>
    <hyperlink ref="H431" r:id="rId307" xr:uid="{00000000-0004-0000-0000-000032010000}"/>
    <hyperlink ref="H437" r:id="rId308" xr:uid="{00000000-0004-0000-0000-000033010000}"/>
    <hyperlink ref="H469" r:id="rId309" xr:uid="{00000000-0004-0000-0000-000034010000}"/>
    <hyperlink ref="H475" r:id="rId310" xr:uid="{00000000-0004-0000-0000-000035010000}"/>
    <hyperlink ref="H476" r:id="rId311" xr:uid="{00000000-0004-0000-0000-000036010000}"/>
    <hyperlink ref="H477" r:id="rId312" xr:uid="{00000000-0004-0000-0000-000037010000}"/>
    <hyperlink ref="H23" r:id="rId313" xr:uid="{00000000-0004-0000-0000-000038010000}"/>
    <hyperlink ref="H24" r:id="rId314" xr:uid="{00000000-0004-0000-0000-000039010000}"/>
    <hyperlink ref="H25" r:id="rId315" xr:uid="{00000000-0004-0000-0000-00003A010000}"/>
    <hyperlink ref="H64" r:id="rId316" xr:uid="{00000000-0004-0000-0000-00003B010000}"/>
    <hyperlink ref="H11" r:id="rId317" xr:uid="{00000000-0004-0000-0000-00003C010000}"/>
    <hyperlink ref="H12" r:id="rId318" xr:uid="{00000000-0004-0000-0000-00003D010000}"/>
    <hyperlink ref="H13" r:id="rId319" xr:uid="{00000000-0004-0000-0000-00003E010000}"/>
    <hyperlink ref="H14" r:id="rId320" xr:uid="{00000000-0004-0000-0000-00003F010000}"/>
    <hyperlink ref="H15" r:id="rId321" xr:uid="{00000000-0004-0000-0000-000040010000}"/>
    <hyperlink ref="H160" r:id="rId322" xr:uid="{00000000-0004-0000-0000-000041010000}"/>
    <hyperlink ref="H161" r:id="rId323" xr:uid="{00000000-0004-0000-0000-000042010000}"/>
    <hyperlink ref="H163" r:id="rId324" xr:uid="{00000000-0004-0000-0000-000043010000}"/>
    <hyperlink ref="H164" r:id="rId325" xr:uid="{00000000-0004-0000-0000-000044010000}"/>
    <hyperlink ref="H165" r:id="rId326" xr:uid="{00000000-0004-0000-0000-000045010000}"/>
    <hyperlink ref="H167" r:id="rId327" xr:uid="{00000000-0004-0000-0000-000046010000}"/>
    <hyperlink ref="H168" r:id="rId328" xr:uid="{00000000-0004-0000-0000-000047010000}"/>
    <hyperlink ref="H170" r:id="rId329" xr:uid="{00000000-0004-0000-0000-000048010000}"/>
    <hyperlink ref="H171" r:id="rId330" xr:uid="{00000000-0004-0000-0000-000049010000}"/>
    <hyperlink ref="H172" r:id="rId331" xr:uid="{00000000-0004-0000-0000-00004A010000}"/>
    <hyperlink ref="H174" r:id="rId332" xr:uid="{00000000-0004-0000-0000-00004B010000}"/>
    <hyperlink ref="H175" r:id="rId333" xr:uid="{00000000-0004-0000-0000-00004C010000}"/>
    <hyperlink ref="H176" r:id="rId334" xr:uid="{00000000-0004-0000-0000-00004D010000}"/>
    <hyperlink ref="H365" r:id="rId335" xr:uid="{00000000-0004-0000-0000-00004E010000}"/>
    <hyperlink ref="H366" r:id="rId336" xr:uid="{00000000-0004-0000-0000-00004F010000}"/>
    <hyperlink ref="H367" r:id="rId337" xr:uid="{00000000-0004-0000-0000-000050010000}"/>
    <hyperlink ref="H368" r:id="rId338" xr:uid="{00000000-0004-0000-0000-000051010000}"/>
    <hyperlink ref="H369" r:id="rId339" xr:uid="{00000000-0004-0000-0000-000052010000}"/>
    <hyperlink ref="H184" r:id="rId340" xr:uid="{00000000-0004-0000-0000-000053010000}"/>
    <hyperlink ref="H185" r:id="rId341" xr:uid="{00000000-0004-0000-0000-000054010000}"/>
    <hyperlink ref="H186" r:id="rId342" xr:uid="{00000000-0004-0000-0000-000055010000}"/>
    <hyperlink ref="H201" r:id="rId343" xr:uid="{00000000-0004-0000-0000-000056010000}"/>
    <hyperlink ref="H202" r:id="rId344" xr:uid="{00000000-0004-0000-0000-000057010000}"/>
    <hyperlink ref="H203" r:id="rId345" xr:uid="{00000000-0004-0000-0000-000058010000}"/>
    <hyperlink ref="H313" r:id="rId346" xr:uid="{00000000-0004-0000-0000-000059010000}"/>
    <hyperlink ref="H314" r:id="rId347" xr:uid="{00000000-0004-0000-0000-00005A010000}"/>
    <hyperlink ref="H321" r:id="rId348" xr:uid="{00000000-0004-0000-0000-00005B010000}"/>
    <hyperlink ref="H322" r:id="rId349" xr:uid="{00000000-0004-0000-0000-00005C010000}"/>
    <hyperlink ref="H323" r:id="rId350" xr:uid="{00000000-0004-0000-0000-00005D010000}"/>
    <hyperlink ref="H332" r:id="rId351" xr:uid="{00000000-0004-0000-0000-00005E010000}"/>
    <hyperlink ref="H333" r:id="rId352" xr:uid="{00000000-0004-0000-0000-00005F010000}"/>
    <hyperlink ref="H334" r:id="rId353" xr:uid="{00000000-0004-0000-0000-000060010000}"/>
    <hyperlink ref="H470" r:id="rId354" xr:uid="{00000000-0004-0000-0000-000061010000}"/>
    <hyperlink ref="H471" r:id="rId355" xr:uid="{00000000-0004-0000-0000-000062010000}"/>
    <hyperlink ref="H472" r:id="rId356" xr:uid="{00000000-0004-0000-0000-000063010000}"/>
    <hyperlink ref="H473" r:id="rId357" xr:uid="{00000000-0004-0000-0000-000064010000}"/>
    <hyperlink ref="H474" r:id="rId358" xr:uid="{00000000-0004-0000-0000-000065010000}"/>
    <hyperlink ref="H438" r:id="rId359" xr:uid="{00000000-0004-0000-0000-000066010000}"/>
    <hyperlink ref="H439" r:id="rId360" xr:uid="{00000000-0004-0000-0000-000067010000}"/>
    <hyperlink ref="H440" r:id="rId361" xr:uid="{00000000-0004-0000-0000-000068010000}"/>
    <hyperlink ref="H386" r:id="rId362" xr:uid="{00000000-0004-0000-0000-000069010000}"/>
    <hyperlink ref="H387" r:id="rId363" xr:uid="{00000000-0004-0000-0000-00006A010000}"/>
    <hyperlink ref="H388" r:id="rId364" xr:uid="{00000000-0004-0000-0000-00006B010000}"/>
    <hyperlink ref="H390" r:id="rId365" xr:uid="{00000000-0004-0000-0000-00006C010000}"/>
    <hyperlink ref="H391" r:id="rId366" xr:uid="{00000000-0004-0000-0000-00006D010000}"/>
    <hyperlink ref="H392" r:id="rId367" xr:uid="{00000000-0004-0000-0000-00006E010000}"/>
    <hyperlink ref="H393" r:id="rId368" xr:uid="{00000000-0004-0000-0000-00006F010000}"/>
    <hyperlink ref="H397" r:id="rId369" xr:uid="{00000000-0004-0000-0000-000070010000}"/>
    <hyperlink ref="H398" r:id="rId370" xr:uid="{00000000-0004-0000-0000-000071010000}"/>
    <hyperlink ref="H399" r:id="rId371" xr:uid="{00000000-0004-0000-0000-000072010000}"/>
    <hyperlink ref="H400" r:id="rId372" xr:uid="{00000000-0004-0000-0000-000073010000}"/>
    <hyperlink ref="H404" r:id="rId373" xr:uid="{00000000-0004-0000-0000-000074010000}"/>
    <hyperlink ref="H405" r:id="rId374" xr:uid="{00000000-0004-0000-0000-000075010000}"/>
    <hyperlink ref="H406" r:id="rId375" xr:uid="{00000000-0004-0000-0000-000076010000}"/>
    <hyperlink ref="H408" r:id="rId376" xr:uid="{00000000-0004-0000-0000-000077010000}"/>
    <hyperlink ref="H409" r:id="rId377" xr:uid="{00000000-0004-0000-0000-000078010000}"/>
    <hyperlink ref="H410" r:id="rId378" xr:uid="{00000000-0004-0000-0000-000079010000}"/>
    <hyperlink ref="H411" r:id="rId379" xr:uid="{00000000-0004-0000-0000-00007A010000}"/>
    <hyperlink ref="H412" r:id="rId380" xr:uid="{00000000-0004-0000-0000-00007B010000}"/>
    <hyperlink ref="H415" r:id="rId381" xr:uid="{00000000-0004-0000-0000-00007C010000}"/>
    <hyperlink ref="H416" r:id="rId382" xr:uid="{00000000-0004-0000-0000-00007D010000}"/>
    <hyperlink ref="H417" r:id="rId383" xr:uid="{00000000-0004-0000-0000-00007E010000}"/>
    <hyperlink ref="H418" r:id="rId384" xr:uid="{00000000-0004-0000-0000-00007F010000}"/>
    <hyperlink ref="H425" r:id="rId385" xr:uid="{00000000-0004-0000-0000-000080010000}"/>
    <hyperlink ref="H426" r:id="rId386" xr:uid="{00000000-0004-0000-0000-000081010000}"/>
    <hyperlink ref="H427" r:id="rId387" xr:uid="{00000000-0004-0000-0000-000082010000}"/>
    <hyperlink ref="H428" r:id="rId388" xr:uid="{00000000-0004-0000-0000-000083010000}"/>
    <hyperlink ref="H456" r:id="rId389" xr:uid="{00000000-0004-0000-0000-000084010000}"/>
    <hyperlink ref="H457" r:id="rId390" xr:uid="{00000000-0004-0000-0000-000085010000}"/>
    <hyperlink ref="H458" r:id="rId391" xr:uid="{00000000-0004-0000-0000-000086010000}"/>
    <hyperlink ref="H459" r:id="rId392" xr:uid="{00000000-0004-0000-0000-000087010000}"/>
    <hyperlink ref="H461" r:id="rId393" xr:uid="{00000000-0004-0000-0000-000088010000}"/>
    <hyperlink ref="H462" r:id="rId394" xr:uid="{00000000-0004-0000-0000-000089010000}"/>
    <hyperlink ref="H463" r:id="rId395" xr:uid="{00000000-0004-0000-0000-00008A010000}"/>
    <hyperlink ref="H465" r:id="rId396" xr:uid="{00000000-0004-0000-0000-00008B010000}"/>
    <hyperlink ref="H466" r:id="rId397" xr:uid="{00000000-0004-0000-0000-00008C010000}"/>
    <hyperlink ref="H467" r:id="rId398" xr:uid="{00000000-0004-0000-0000-00008D010000}"/>
    <hyperlink ref="H287" r:id="rId399" xr:uid="{00000000-0004-0000-0000-00008E010000}"/>
    <hyperlink ref="H288" r:id="rId400" xr:uid="{00000000-0004-0000-0000-00008F010000}"/>
    <hyperlink ref="H289" r:id="rId401" xr:uid="{00000000-0004-0000-0000-000090010000}"/>
    <hyperlink ref="H291" r:id="rId402" xr:uid="{00000000-0004-0000-0000-000091010000}"/>
    <hyperlink ref="H292" r:id="rId403" xr:uid="{00000000-0004-0000-0000-000092010000}"/>
    <hyperlink ref="H293" r:id="rId404" xr:uid="{00000000-0004-0000-0000-000093010000}"/>
    <hyperlink ref="H295" r:id="rId405" xr:uid="{00000000-0004-0000-0000-000094010000}"/>
    <hyperlink ref="H296" r:id="rId406" xr:uid="{00000000-0004-0000-0000-000095010000}"/>
    <hyperlink ref="H298" r:id="rId407" xr:uid="{00000000-0004-0000-0000-000096010000}"/>
    <hyperlink ref="H299" r:id="rId408" xr:uid="{00000000-0004-0000-0000-000097010000}"/>
    <hyperlink ref="H300" r:id="rId409" xr:uid="{00000000-0004-0000-0000-000098010000}"/>
    <hyperlink ref="H302" r:id="rId410" xr:uid="{00000000-0004-0000-0000-000099010000}"/>
    <hyperlink ref="H303" r:id="rId411" xr:uid="{00000000-0004-0000-0000-00009A010000}"/>
    <hyperlink ref="H304" r:id="rId412" xr:uid="{00000000-0004-0000-0000-00009B010000}"/>
  </hyperlinks>
  <pageMargins left="0.7" right="0.7" top="0.75" bottom="0.75" header="0.3" footer="0.3"/>
  <tableParts count="1">
    <tablePart r:id="rId413"/>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G7"/>
  <sheetViews>
    <sheetView workbookViewId="0">
      <selection sqref="A1:G1"/>
    </sheetView>
  </sheetViews>
  <sheetFormatPr baseColWidth="10" defaultColWidth="39.86328125" defaultRowHeight="14.25" x14ac:dyDescent="0.45"/>
  <cols>
    <col min="1" max="1" width="12.265625" bestFit="1" customWidth="1"/>
    <col min="2" max="2" width="18.59765625" bestFit="1" customWidth="1"/>
    <col min="3" max="3" width="27" bestFit="1" customWidth="1"/>
    <col min="5" max="5" width="17" bestFit="1" customWidth="1"/>
  </cols>
  <sheetData>
    <row r="1" spans="1:7" x14ac:dyDescent="0.45">
      <c r="A1" s="540" t="s">
        <v>1474</v>
      </c>
      <c r="B1" s="540"/>
      <c r="C1" s="540"/>
      <c r="D1" s="540"/>
      <c r="E1" s="540"/>
      <c r="F1" s="540"/>
      <c r="G1" s="540"/>
    </row>
    <row r="2" spans="1:7" ht="14.65" thickBot="1" x14ac:dyDescent="0.5">
      <c r="A2" s="4"/>
      <c r="B2" s="5"/>
      <c r="C2" s="5"/>
      <c r="D2" s="5"/>
      <c r="E2" s="5"/>
      <c r="F2" s="5"/>
      <c r="G2" s="5"/>
    </row>
    <row r="3" spans="1:7" ht="14.65" thickBot="1" x14ac:dyDescent="0.5">
      <c r="A3" s="26" t="s">
        <v>48</v>
      </c>
      <c r="B3" s="27" t="s">
        <v>1475</v>
      </c>
      <c r="C3" s="27" t="s">
        <v>1476</v>
      </c>
      <c r="D3" s="27" t="s">
        <v>1477</v>
      </c>
      <c r="E3" s="28" t="s">
        <v>1478</v>
      </c>
      <c r="F3" s="6"/>
      <c r="G3" s="5"/>
    </row>
    <row r="4" spans="1:7" ht="26.25" x14ac:dyDescent="0.45">
      <c r="A4" s="35" t="s">
        <v>1374</v>
      </c>
      <c r="B4" s="23" t="s">
        <v>1479</v>
      </c>
      <c r="C4" s="23">
        <v>44174</v>
      </c>
      <c r="D4" s="24" t="s">
        <v>1480</v>
      </c>
      <c r="E4" s="25" t="s">
        <v>1481</v>
      </c>
      <c r="F4" s="8"/>
      <c r="G4" s="9"/>
    </row>
    <row r="5" spans="1:7" ht="78.75" x14ac:dyDescent="0.45">
      <c r="A5" s="36" t="s">
        <v>661</v>
      </c>
      <c r="B5" s="1" t="s">
        <v>1482</v>
      </c>
      <c r="C5" s="1">
        <v>44174</v>
      </c>
      <c r="D5" s="11" t="s">
        <v>1483</v>
      </c>
      <c r="E5" s="19" t="s">
        <v>1481</v>
      </c>
      <c r="F5" s="10"/>
      <c r="G5" s="9"/>
    </row>
    <row r="6" spans="1:7" ht="39.4" x14ac:dyDescent="0.45">
      <c r="A6" s="36" t="s">
        <v>936</v>
      </c>
      <c r="B6" s="2" t="s">
        <v>1484</v>
      </c>
      <c r="C6" s="1">
        <v>44174</v>
      </c>
      <c r="D6" s="11" t="s">
        <v>1485</v>
      </c>
      <c r="E6" s="19" t="s">
        <v>1481</v>
      </c>
      <c r="F6" s="10"/>
      <c r="G6" s="9"/>
    </row>
    <row r="7" spans="1:7" ht="39.75" thickBot="1" x14ac:dyDescent="0.5">
      <c r="A7" s="37" t="s">
        <v>1486</v>
      </c>
      <c r="B7" s="20" t="s">
        <v>1487</v>
      </c>
      <c r="C7" s="20">
        <v>44174</v>
      </c>
      <c r="D7" s="21" t="s">
        <v>1488</v>
      </c>
      <c r="E7" s="22" t="s">
        <v>1481</v>
      </c>
      <c r="F7" s="7"/>
      <c r="G7" s="9"/>
    </row>
  </sheetData>
  <mergeCells count="1">
    <mergeCell ref="A1:G1"/>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D36"/>
  <sheetViews>
    <sheetView topLeftCell="A19" workbookViewId="0">
      <selection activeCell="D41" sqref="D41"/>
    </sheetView>
  </sheetViews>
  <sheetFormatPr baseColWidth="10" defaultColWidth="11.59765625" defaultRowHeight="14.25" x14ac:dyDescent="0.45"/>
  <cols>
    <col min="1" max="1" width="17.265625" style="115" customWidth="1"/>
    <col min="2" max="2" width="24.265625" style="115" customWidth="1"/>
    <col min="3" max="3" width="11.86328125" style="115" customWidth="1"/>
    <col min="4" max="4" width="19.265625" style="115" customWidth="1"/>
    <col min="5" max="5" width="14.86328125" style="115" customWidth="1"/>
    <col min="6" max="6" width="18.265625" style="115" customWidth="1"/>
    <col min="7" max="7" width="13.86328125" style="115" customWidth="1"/>
    <col min="8" max="8" width="35.1328125" style="115" customWidth="1"/>
    <col min="9" max="9" width="35.265625" style="115" customWidth="1"/>
    <col min="10" max="11" width="24.59765625" style="115" customWidth="1"/>
    <col min="12" max="12" width="34.59765625" style="137" customWidth="1"/>
    <col min="13" max="13" width="22.59765625" style="137" customWidth="1"/>
    <col min="14" max="14" width="27.59765625" style="132" customWidth="1"/>
    <col min="15" max="15" width="31.59765625" style="132" customWidth="1"/>
    <col min="16" max="16" width="16.1328125" style="132" customWidth="1"/>
    <col min="17" max="17" width="18" style="115" bestFit="1" customWidth="1"/>
    <col min="18" max="18" width="18.59765625" style="115" customWidth="1"/>
    <col min="19" max="19" width="28.265625" style="115" customWidth="1"/>
    <col min="20" max="20" width="19.59765625" style="115" customWidth="1"/>
    <col min="21" max="21" width="23.59765625" style="115" bestFit="1" customWidth="1"/>
    <col min="22" max="22" width="16" style="115" bestFit="1" customWidth="1"/>
    <col min="23" max="23" width="70.59765625" style="115" customWidth="1"/>
    <col min="31" max="31" width="27.265625" style="115" bestFit="1" customWidth="1"/>
    <col min="32" max="16384" width="11.59765625" style="115"/>
  </cols>
  <sheetData>
    <row r="1" spans="1:30" s="131" customFormat="1" ht="18" x14ac:dyDescent="0.55000000000000004">
      <c r="A1" s="138"/>
      <c r="B1" s="138"/>
      <c r="C1" s="542" t="s">
        <v>38</v>
      </c>
      <c r="D1" s="542"/>
      <c r="E1" s="542"/>
      <c r="F1" s="542"/>
      <c r="G1" s="542"/>
      <c r="H1" s="542"/>
      <c r="I1" s="541" t="s">
        <v>1489</v>
      </c>
      <c r="J1" s="541"/>
      <c r="K1" s="541"/>
      <c r="L1" s="128"/>
      <c r="M1" s="128"/>
      <c r="N1" s="129"/>
      <c r="O1" s="129"/>
      <c r="P1" s="129"/>
      <c r="Q1" s="541" t="s">
        <v>1490</v>
      </c>
      <c r="R1" s="541"/>
      <c r="S1" s="541"/>
      <c r="T1" s="541"/>
      <c r="U1" s="541"/>
      <c r="V1" s="541"/>
      <c r="W1" s="541"/>
      <c r="X1" s="130"/>
      <c r="Y1" s="130"/>
      <c r="Z1" s="130"/>
      <c r="AA1" s="130"/>
      <c r="AB1" s="130"/>
      <c r="AC1" s="130"/>
      <c r="AD1" s="130"/>
    </row>
    <row r="2" spans="1:30" x14ac:dyDescent="0.45">
      <c r="A2" s="115" t="s">
        <v>1491</v>
      </c>
      <c r="B2" s="115" t="s">
        <v>1492</v>
      </c>
      <c r="C2" s="115" t="s">
        <v>1493</v>
      </c>
      <c r="D2" s="115" t="s">
        <v>1494</v>
      </c>
      <c r="E2" s="115" t="s">
        <v>1495</v>
      </c>
      <c r="F2" s="115" t="s">
        <v>1496</v>
      </c>
      <c r="G2" s="115" t="s">
        <v>1497</v>
      </c>
      <c r="H2" s="115" t="s">
        <v>1498</v>
      </c>
      <c r="I2" s="115" t="s">
        <v>1499</v>
      </c>
      <c r="J2" s="115" t="s">
        <v>1500</v>
      </c>
      <c r="K2" s="115" t="s">
        <v>1501</v>
      </c>
      <c r="L2" s="115" t="s">
        <v>1502</v>
      </c>
      <c r="M2" s="132" t="s">
        <v>1503</v>
      </c>
      <c r="N2" s="132" t="s">
        <v>1504</v>
      </c>
      <c r="O2" s="132" t="s">
        <v>1505</v>
      </c>
      <c r="P2" s="132" t="s">
        <v>1506</v>
      </c>
      <c r="Q2" s="132" t="s">
        <v>1507</v>
      </c>
      <c r="R2" s="115" t="s">
        <v>1508</v>
      </c>
      <c r="S2" s="115" t="s">
        <v>1509</v>
      </c>
      <c r="T2" s="115" t="s">
        <v>1477</v>
      </c>
      <c r="U2" s="115" t="s">
        <v>1478</v>
      </c>
      <c r="V2" s="115" t="s">
        <v>1510</v>
      </c>
      <c r="W2" s="115" t="s">
        <v>1511</v>
      </c>
      <c r="X2" s="115" t="s">
        <v>1512</v>
      </c>
      <c r="Y2" s="115"/>
      <c r="Z2" s="115"/>
      <c r="AA2" s="115"/>
      <c r="AB2" s="115"/>
      <c r="AC2" s="115"/>
      <c r="AD2" s="115"/>
    </row>
    <row r="3" spans="1:30" x14ac:dyDescent="0.45">
      <c r="A3" s="115">
        <v>1</v>
      </c>
      <c r="B3" s="115" t="s">
        <v>23</v>
      </c>
      <c r="C3" s="115" t="s">
        <v>1513</v>
      </c>
      <c r="D3" s="133">
        <v>44501</v>
      </c>
      <c r="E3" s="115" t="s">
        <v>1514</v>
      </c>
      <c r="F3" s="115">
        <v>2801</v>
      </c>
      <c r="G3" s="115" t="s">
        <v>30</v>
      </c>
      <c r="H3" s="115" t="s">
        <v>30</v>
      </c>
      <c r="I3" s="133" t="s">
        <v>1515</v>
      </c>
      <c r="J3" s="133"/>
      <c r="K3" s="133"/>
      <c r="L3" s="133"/>
      <c r="M3" s="132"/>
      <c r="N3" s="134"/>
      <c r="Q3" s="132"/>
      <c r="R3" s="115" t="s">
        <v>1487</v>
      </c>
      <c r="S3" s="135">
        <v>44174</v>
      </c>
      <c r="T3" s="115" t="s">
        <v>1516</v>
      </c>
      <c r="U3" s="115" t="s">
        <v>1517</v>
      </c>
      <c r="V3" s="115" t="s">
        <v>1518</v>
      </c>
      <c r="W3" s="115">
        <v>44264</v>
      </c>
      <c r="X3" s="115" t="s">
        <v>1519</v>
      </c>
      <c r="Y3" s="115"/>
      <c r="Z3" s="115"/>
      <c r="AA3" s="115"/>
      <c r="AB3" s="115"/>
      <c r="AC3" s="115"/>
      <c r="AD3" s="115"/>
    </row>
    <row r="4" spans="1:30" x14ac:dyDescent="0.45">
      <c r="A4" s="115">
        <v>2</v>
      </c>
      <c r="B4" s="115" t="s">
        <v>48</v>
      </c>
      <c r="C4" s="115" t="s">
        <v>1520</v>
      </c>
      <c r="E4" s="115" t="s">
        <v>1521</v>
      </c>
      <c r="F4" s="115">
        <v>3075</v>
      </c>
      <c r="G4" s="115" t="s">
        <v>1522</v>
      </c>
      <c r="H4" s="115" t="s">
        <v>53</v>
      </c>
      <c r="I4" s="115" t="s">
        <v>1523</v>
      </c>
      <c r="L4" s="115"/>
      <c r="M4" s="132"/>
      <c r="Q4" s="132" t="s">
        <v>53</v>
      </c>
      <c r="R4" s="115" t="s">
        <v>1524</v>
      </c>
      <c r="S4" s="135">
        <v>44063</v>
      </c>
      <c r="T4" s="115" t="s">
        <v>1525</v>
      </c>
      <c r="U4" s="115" t="s">
        <v>1517</v>
      </c>
      <c r="V4" s="115" t="s">
        <v>1526</v>
      </c>
      <c r="W4" s="115">
        <v>44098</v>
      </c>
      <c r="X4" s="115" t="s">
        <v>1527</v>
      </c>
      <c r="Y4" s="115"/>
      <c r="Z4" s="115"/>
      <c r="AA4" s="115"/>
      <c r="AB4" s="115"/>
      <c r="AC4" s="115"/>
      <c r="AD4" s="115"/>
    </row>
    <row r="5" spans="1:30" x14ac:dyDescent="0.45">
      <c r="A5" s="115">
        <v>3</v>
      </c>
      <c r="B5" s="115" t="s">
        <v>306</v>
      </c>
      <c r="C5" s="115" t="s">
        <v>1528</v>
      </c>
      <c r="E5" s="115" t="s">
        <v>1521</v>
      </c>
      <c r="F5" s="115">
        <v>3118</v>
      </c>
      <c r="G5" s="115" t="s">
        <v>53</v>
      </c>
      <c r="H5" s="115" t="s">
        <v>30</v>
      </c>
      <c r="I5" s="115" t="s">
        <v>1523</v>
      </c>
      <c r="L5" s="115"/>
      <c r="M5" s="132"/>
      <c r="Q5" s="132" t="s">
        <v>53</v>
      </c>
      <c r="R5" s="115" t="s">
        <v>1529</v>
      </c>
      <c r="S5" s="135">
        <v>44063</v>
      </c>
      <c r="T5" s="115" t="s">
        <v>1530</v>
      </c>
      <c r="U5" s="115" t="s">
        <v>1517</v>
      </c>
      <c r="V5" s="115" t="s">
        <v>1531</v>
      </c>
      <c r="W5" s="115">
        <v>44134</v>
      </c>
      <c r="X5" s="115" t="s">
        <v>1532</v>
      </c>
      <c r="Y5" s="115"/>
      <c r="Z5" s="115"/>
      <c r="AA5" s="115"/>
      <c r="AB5" s="115"/>
      <c r="AC5" s="115"/>
      <c r="AD5" s="115"/>
    </row>
    <row r="6" spans="1:30" x14ac:dyDescent="0.45">
      <c r="A6" s="115">
        <v>4</v>
      </c>
      <c r="B6" s="115" t="s">
        <v>374</v>
      </c>
      <c r="C6" s="115" t="s">
        <v>1533</v>
      </c>
      <c r="D6" s="133">
        <v>44501</v>
      </c>
      <c r="E6" s="115" t="s">
        <v>1534</v>
      </c>
      <c r="F6" s="115">
        <v>3060</v>
      </c>
      <c r="G6" s="115" t="s">
        <v>34</v>
      </c>
      <c r="H6" s="115" t="s">
        <v>34</v>
      </c>
      <c r="I6" s="133" t="s">
        <v>1535</v>
      </c>
      <c r="J6" s="133"/>
      <c r="K6" s="133"/>
      <c r="L6" s="133"/>
      <c r="M6" s="132"/>
      <c r="N6" s="134"/>
      <c r="Q6" s="132"/>
      <c r="R6" s="115" t="s">
        <v>1536</v>
      </c>
      <c r="S6" s="135">
        <v>44063</v>
      </c>
      <c r="T6" s="115" t="s">
        <v>1525</v>
      </c>
      <c r="U6" s="115" t="s">
        <v>1537</v>
      </c>
      <c r="V6" s="115" t="s">
        <v>1538</v>
      </c>
      <c r="W6" s="115">
        <v>44083</v>
      </c>
      <c r="X6" s="115" t="s">
        <v>1539</v>
      </c>
      <c r="Y6" s="115"/>
      <c r="Z6" s="115"/>
      <c r="AA6" s="115"/>
      <c r="AB6" s="115"/>
      <c r="AC6" s="115"/>
      <c r="AD6" s="115"/>
    </row>
    <row r="7" spans="1:30" x14ac:dyDescent="0.45">
      <c r="A7" s="115">
        <v>5</v>
      </c>
      <c r="B7" s="115" t="s">
        <v>454</v>
      </c>
      <c r="C7" s="115" t="s">
        <v>1540</v>
      </c>
      <c r="E7" s="115" t="s">
        <v>456</v>
      </c>
      <c r="F7" s="115">
        <v>3486</v>
      </c>
      <c r="G7" s="115" t="s">
        <v>30</v>
      </c>
      <c r="H7" s="115" t="s">
        <v>30</v>
      </c>
      <c r="I7" s="115" t="s">
        <v>1541</v>
      </c>
      <c r="J7" s="115" t="s">
        <v>1542</v>
      </c>
      <c r="K7" s="115">
        <v>94173</v>
      </c>
      <c r="L7" s="135">
        <v>44641</v>
      </c>
      <c r="M7" s="132"/>
      <c r="Q7" s="132"/>
      <c r="R7" s="115" t="s">
        <v>1543</v>
      </c>
      <c r="S7" s="135">
        <v>44278</v>
      </c>
      <c r="T7" s="115" t="s">
        <v>1525</v>
      </c>
      <c r="U7" s="115" t="s">
        <v>1517</v>
      </c>
      <c r="V7" s="115" t="s">
        <v>1544</v>
      </c>
      <c r="W7" s="115">
        <v>44427</v>
      </c>
      <c r="X7" s="115" t="s">
        <v>1539</v>
      </c>
      <c r="Y7" s="115"/>
      <c r="Z7" s="115"/>
      <c r="AA7" s="115"/>
      <c r="AB7" s="115"/>
      <c r="AC7" s="115"/>
      <c r="AD7" s="115"/>
    </row>
    <row r="8" spans="1:30" x14ac:dyDescent="0.45">
      <c r="A8" s="115">
        <v>6</v>
      </c>
      <c r="B8" s="115" t="s">
        <v>349</v>
      </c>
      <c r="C8" s="115" t="s">
        <v>1545</v>
      </c>
      <c r="D8" s="115">
        <v>2022</v>
      </c>
      <c r="E8" s="115" t="s">
        <v>1546</v>
      </c>
      <c r="F8" s="115">
        <v>3567</v>
      </c>
      <c r="G8" s="115" t="s">
        <v>30</v>
      </c>
      <c r="H8" s="115" t="s">
        <v>30</v>
      </c>
      <c r="I8" s="115" t="s">
        <v>1547</v>
      </c>
      <c r="L8" s="115"/>
      <c r="M8" s="132"/>
      <c r="Q8" s="132"/>
      <c r="R8" s="115" t="s">
        <v>1548</v>
      </c>
      <c r="S8" s="135">
        <v>44279</v>
      </c>
      <c r="T8" s="115" t="s">
        <v>1525</v>
      </c>
      <c r="U8" s="115" t="s">
        <v>1549</v>
      </c>
      <c r="V8" s="115" t="s">
        <v>1550</v>
      </c>
      <c r="W8" s="115" t="s">
        <v>1551</v>
      </c>
      <c r="X8" s="115" t="s">
        <v>1552</v>
      </c>
      <c r="Y8" s="115"/>
      <c r="Z8" s="115"/>
      <c r="AA8" s="115"/>
      <c r="AB8" s="115"/>
      <c r="AC8" s="115"/>
      <c r="AD8" s="115"/>
    </row>
    <row r="9" spans="1:30" x14ac:dyDescent="0.45">
      <c r="A9" s="115">
        <v>7</v>
      </c>
      <c r="B9" s="115" t="s">
        <v>529</v>
      </c>
      <c r="C9" s="115" t="s">
        <v>1553</v>
      </c>
      <c r="E9" s="115" t="s">
        <v>1554</v>
      </c>
      <c r="F9" s="115">
        <v>3431</v>
      </c>
      <c r="G9" s="115" t="s">
        <v>1555</v>
      </c>
      <c r="H9" s="115" t="s">
        <v>30</v>
      </c>
      <c r="J9" s="115" t="s">
        <v>1556</v>
      </c>
      <c r="K9" s="136" t="s">
        <v>1557</v>
      </c>
      <c r="L9" s="135">
        <v>44650</v>
      </c>
      <c r="M9" s="132"/>
      <c r="Q9" s="132"/>
      <c r="R9" s="115" t="s">
        <v>1558</v>
      </c>
      <c r="S9" s="135">
        <v>44279</v>
      </c>
      <c r="T9" s="115" t="s">
        <v>1525</v>
      </c>
      <c r="U9" s="115" t="s">
        <v>1517</v>
      </c>
      <c r="V9" s="115" t="s">
        <v>1559</v>
      </c>
      <c r="W9" s="115">
        <v>44342</v>
      </c>
      <c r="X9" s="115" t="s">
        <v>1560</v>
      </c>
      <c r="Y9" s="115"/>
      <c r="Z9" s="115"/>
      <c r="AA9" s="115"/>
      <c r="AB9" s="115"/>
      <c r="AC9" s="115"/>
      <c r="AD9" s="115"/>
    </row>
    <row r="10" spans="1:30" x14ac:dyDescent="0.45">
      <c r="A10" s="115">
        <v>8</v>
      </c>
      <c r="B10" s="115" t="s">
        <v>547</v>
      </c>
      <c r="C10" s="115" t="s">
        <v>1561</v>
      </c>
      <c r="D10" s="115">
        <v>2022</v>
      </c>
      <c r="E10" s="115" t="s">
        <v>1562</v>
      </c>
      <c r="F10" s="115">
        <v>3418</v>
      </c>
      <c r="G10" s="115" t="s">
        <v>30</v>
      </c>
      <c r="H10" s="115" t="s">
        <v>30</v>
      </c>
      <c r="I10" s="115" t="s">
        <v>1563</v>
      </c>
      <c r="L10" s="115"/>
      <c r="M10" s="132"/>
      <c r="Q10" s="132"/>
      <c r="R10" s="115" t="s">
        <v>1564</v>
      </c>
      <c r="S10" s="135">
        <v>44278</v>
      </c>
      <c r="T10" s="115" t="s">
        <v>1525</v>
      </c>
      <c r="U10" s="115" t="s">
        <v>1517</v>
      </c>
      <c r="V10" s="115" t="s">
        <v>1565</v>
      </c>
      <c r="W10" s="115">
        <v>44376</v>
      </c>
      <c r="X10" s="115" t="s">
        <v>1566</v>
      </c>
      <c r="Y10" s="115"/>
      <c r="Z10" s="115"/>
      <c r="AA10" s="115"/>
      <c r="AB10" s="115"/>
      <c r="AC10" s="115"/>
      <c r="AD10" s="115"/>
    </row>
    <row r="11" spans="1:30" x14ac:dyDescent="0.45">
      <c r="A11" s="115">
        <v>9</v>
      </c>
      <c r="B11" s="115" t="s">
        <v>610</v>
      </c>
      <c r="C11" s="115" t="s">
        <v>1567</v>
      </c>
      <c r="L11" s="115"/>
      <c r="M11" s="132"/>
      <c r="Q11" s="132"/>
      <c r="R11" s="115" t="s">
        <v>1568</v>
      </c>
      <c r="S11" s="135">
        <v>44279</v>
      </c>
      <c r="T11" s="115" t="s">
        <v>1525</v>
      </c>
      <c r="X11" s="115"/>
      <c r="Y11" s="115"/>
      <c r="Z11" s="115"/>
      <c r="AA11" s="115"/>
      <c r="AB11" s="115"/>
      <c r="AC11" s="115"/>
      <c r="AD11" s="115"/>
    </row>
    <row r="12" spans="1:30" x14ac:dyDescent="0.45">
      <c r="A12" s="115">
        <v>10</v>
      </c>
      <c r="B12" s="115" t="s">
        <v>620</v>
      </c>
      <c r="C12" s="115" t="s">
        <v>1569</v>
      </c>
      <c r="L12" s="115"/>
      <c r="M12" s="132"/>
      <c r="Q12" s="132"/>
      <c r="X12" s="115"/>
      <c r="Y12" s="115"/>
      <c r="Z12" s="115"/>
      <c r="AA12" s="115"/>
      <c r="AB12" s="115"/>
      <c r="AC12" s="115"/>
      <c r="AD12" s="115"/>
    </row>
    <row r="13" spans="1:30" x14ac:dyDescent="0.45">
      <c r="A13" s="115">
        <v>11</v>
      </c>
      <c r="B13" s="115" t="s">
        <v>1570</v>
      </c>
      <c r="C13" s="115" t="s">
        <v>1571</v>
      </c>
      <c r="E13" s="115" t="s">
        <v>1572</v>
      </c>
      <c r="F13" s="115">
        <v>3095</v>
      </c>
      <c r="G13" s="115" t="s">
        <v>34</v>
      </c>
      <c r="H13" s="115" t="s">
        <v>34</v>
      </c>
      <c r="I13" s="115" t="s">
        <v>1573</v>
      </c>
      <c r="L13" s="115"/>
      <c r="M13" s="132"/>
      <c r="Q13" s="132" t="s">
        <v>53</v>
      </c>
      <c r="R13" s="115" t="s">
        <v>1574</v>
      </c>
      <c r="S13" s="135">
        <v>44063</v>
      </c>
      <c r="T13" s="115" t="s">
        <v>1525</v>
      </c>
      <c r="U13" s="115" t="s">
        <v>1517</v>
      </c>
      <c r="V13" s="115" t="s">
        <v>1575</v>
      </c>
      <c r="W13" s="115" t="s">
        <v>1576</v>
      </c>
      <c r="X13" s="115"/>
      <c r="Y13" s="115"/>
      <c r="Z13" s="115"/>
      <c r="AA13" s="115"/>
      <c r="AB13" s="115"/>
      <c r="AC13" s="115"/>
      <c r="AD13" s="115"/>
    </row>
    <row r="14" spans="1:30" x14ac:dyDescent="0.45">
      <c r="A14" s="115">
        <v>12</v>
      </c>
      <c r="B14" s="115" t="s">
        <v>628</v>
      </c>
      <c r="C14" s="115" t="s">
        <v>1577</v>
      </c>
      <c r="D14" s="133">
        <v>44501</v>
      </c>
      <c r="E14" s="115" t="s">
        <v>1578</v>
      </c>
      <c r="F14" s="115" t="s">
        <v>1579</v>
      </c>
      <c r="G14" s="115" t="s">
        <v>34</v>
      </c>
      <c r="H14" s="115" t="s">
        <v>34</v>
      </c>
      <c r="I14" s="133" t="s">
        <v>1580</v>
      </c>
      <c r="J14" s="133"/>
      <c r="K14" s="133"/>
      <c r="L14" s="133"/>
      <c r="M14" s="132"/>
      <c r="N14" s="134"/>
      <c r="Q14" s="132"/>
      <c r="R14" s="115" t="s">
        <v>1581</v>
      </c>
      <c r="S14" s="135">
        <v>44063</v>
      </c>
      <c r="T14" s="115" t="s">
        <v>1525</v>
      </c>
      <c r="U14" s="115" t="s">
        <v>1517</v>
      </c>
      <c r="V14" s="115" t="s">
        <v>1582</v>
      </c>
      <c r="W14" s="115">
        <v>43850</v>
      </c>
      <c r="X14" s="115" t="s">
        <v>1583</v>
      </c>
      <c r="Y14" s="115"/>
      <c r="Z14" s="115"/>
      <c r="AA14" s="115"/>
      <c r="AB14" s="115"/>
      <c r="AC14" s="115"/>
      <c r="AD14" s="115"/>
    </row>
    <row r="15" spans="1:30" x14ac:dyDescent="0.45">
      <c r="A15" s="115">
        <v>13</v>
      </c>
      <c r="B15" s="115" t="s">
        <v>1584</v>
      </c>
      <c r="C15" s="115" t="s">
        <v>1585</v>
      </c>
      <c r="L15" s="115"/>
      <c r="M15" s="132"/>
      <c r="Q15" s="132"/>
      <c r="X15" s="115"/>
      <c r="Y15" s="115"/>
      <c r="Z15" s="115"/>
      <c r="AA15" s="115"/>
      <c r="AB15" s="115"/>
      <c r="AC15" s="115"/>
      <c r="AD15" s="115"/>
    </row>
    <row r="16" spans="1:30" x14ac:dyDescent="0.45">
      <c r="A16" s="115">
        <v>14</v>
      </c>
      <c r="B16" s="115" t="s">
        <v>661</v>
      </c>
      <c r="C16" s="115" t="s">
        <v>1586</v>
      </c>
      <c r="E16" s="115" t="s">
        <v>1587</v>
      </c>
      <c r="F16" s="115" t="s">
        <v>1588</v>
      </c>
      <c r="G16" s="115" t="s">
        <v>30</v>
      </c>
      <c r="H16" s="115" t="s">
        <v>53</v>
      </c>
      <c r="L16" s="115"/>
      <c r="M16" s="132" t="s">
        <v>1589</v>
      </c>
      <c r="N16" s="134">
        <v>44175</v>
      </c>
      <c r="O16" s="132" t="s">
        <v>1590</v>
      </c>
      <c r="P16" s="132" t="s">
        <v>1591</v>
      </c>
      <c r="Q16" s="132" t="s">
        <v>53</v>
      </c>
      <c r="R16" s="115" t="s">
        <v>1592</v>
      </c>
      <c r="S16" s="115" t="s">
        <v>1593</v>
      </c>
      <c r="T16" s="115" t="s">
        <v>1594</v>
      </c>
      <c r="U16" s="115" t="s">
        <v>1517</v>
      </c>
      <c r="V16" s="115" t="s">
        <v>1595</v>
      </c>
      <c r="W16" s="115">
        <v>44265</v>
      </c>
      <c r="X16" s="115" t="s">
        <v>1596</v>
      </c>
      <c r="Y16" s="115"/>
      <c r="Z16" s="115"/>
      <c r="AA16" s="115"/>
      <c r="AB16" s="115"/>
      <c r="AC16" s="115"/>
      <c r="AD16" s="115"/>
    </row>
    <row r="17" spans="1:30" x14ac:dyDescent="0.45">
      <c r="A17" s="115">
        <v>15</v>
      </c>
      <c r="B17" s="115" t="s">
        <v>1597</v>
      </c>
      <c r="C17" s="115" t="s">
        <v>1598</v>
      </c>
      <c r="F17" s="115">
        <v>3293</v>
      </c>
      <c r="G17" s="115" t="s">
        <v>1522</v>
      </c>
      <c r="H17" s="115" t="s">
        <v>1599</v>
      </c>
      <c r="L17" s="115"/>
      <c r="M17" s="132" t="s">
        <v>1600</v>
      </c>
      <c r="P17" s="132" t="s">
        <v>1601</v>
      </c>
      <c r="Q17" s="132" t="s">
        <v>53</v>
      </c>
      <c r="R17" s="115" t="s">
        <v>1602</v>
      </c>
      <c r="S17" s="135">
        <v>44063</v>
      </c>
      <c r="T17" s="115" t="s">
        <v>1525</v>
      </c>
      <c r="U17" s="115" t="s">
        <v>1517</v>
      </c>
      <c r="V17" s="115" t="s">
        <v>1603</v>
      </c>
      <c r="W17" s="115" t="s">
        <v>1604</v>
      </c>
      <c r="X17" s="115" t="s">
        <v>1605</v>
      </c>
      <c r="Y17" s="115"/>
      <c r="Z17" s="115"/>
      <c r="AA17" s="115"/>
      <c r="AB17" s="115"/>
      <c r="AC17" s="115"/>
      <c r="AD17" s="115"/>
    </row>
    <row r="18" spans="1:30" x14ac:dyDescent="0.45">
      <c r="A18" s="115">
        <v>16</v>
      </c>
      <c r="B18" s="115" t="s">
        <v>861</v>
      </c>
      <c r="C18" s="115" t="s">
        <v>1606</v>
      </c>
      <c r="E18" s="115" t="s">
        <v>1607</v>
      </c>
      <c r="F18" s="115">
        <v>3618</v>
      </c>
      <c r="G18" s="115" t="s">
        <v>30</v>
      </c>
      <c r="H18" s="115" t="s">
        <v>30</v>
      </c>
      <c r="I18" s="115" t="s">
        <v>1608</v>
      </c>
      <c r="J18" s="136" t="s">
        <v>1609</v>
      </c>
      <c r="K18" s="115" t="s">
        <v>1610</v>
      </c>
      <c r="L18" s="115"/>
      <c r="M18" s="132"/>
      <c r="Q18" s="132"/>
      <c r="R18" s="115" t="s">
        <v>1611</v>
      </c>
      <c r="S18" s="135">
        <v>44279</v>
      </c>
      <c r="T18" s="115" t="s">
        <v>1525</v>
      </c>
      <c r="U18" s="115" t="s">
        <v>1517</v>
      </c>
      <c r="V18" s="115" t="s">
        <v>1612</v>
      </c>
      <c r="W18" s="135">
        <v>44488</v>
      </c>
      <c r="X18" s="115" t="s">
        <v>1613</v>
      </c>
      <c r="Y18" s="115"/>
      <c r="Z18" s="115"/>
      <c r="AA18" s="115"/>
      <c r="AB18" s="115"/>
      <c r="AC18" s="115"/>
      <c r="AD18" s="115"/>
    </row>
    <row r="19" spans="1:30" x14ac:dyDescent="0.45">
      <c r="A19" s="115">
        <v>17</v>
      </c>
      <c r="B19" s="115" t="s">
        <v>839</v>
      </c>
      <c r="C19" s="115" t="s">
        <v>1614</v>
      </c>
      <c r="D19" s="133">
        <v>44501</v>
      </c>
      <c r="E19" s="115" t="s">
        <v>1080</v>
      </c>
      <c r="F19" s="115">
        <v>3354</v>
      </c>
      <c r="G19" s="115" t="s">
        <v>30</v>
      </c>
      <c r="H19" s="115" t="s">
        <v>30</v>
      </c>
      <c r="I19" s="133" t="s">
        <v>1615</v>
      </c>
      <c r="J19" s="133"/>
      <c r="K19" s="133"/>
      <c r="L19" s="133"/>
      <c r="M19" s="132"/>
      <c r="Q19" s="132"/>
      <c r="R19" s="115" t="s">
        <v>1616</v>
      </c>
      <c r="S19" s="135">
        <v>44278</v>
      </c>
      <c r="T19" s="115" t="s">
        <v>1525</v>
      </c>
      <c r="U19" s="115" t="s">
        <v>1517</v>
      </c>
      <c r="V19" s="115" t="s">
        <v>1617</v>
      </c>
      <c r="W19" s="115">
        <v>44330</v>
      </c>
      <c r="X19" s="115" t="s">
        <v>1618</v>
      </c>
      <c r="Y19" s="115"/>
      <c r="Z19" s="115"/>
      <c r="AA19" s="115"/>
      <c r="AB19" s="115"/>
      <c r="AC19" s="115"/>
      <c r="AD19" s="115"/>
    </row>
    <row r="20" spans="1:30" x14ac:dyDescent="0.45">
      <c r="A20" s="115">
        <v>18</v>
      </c>
      <c r="B20" s="115" t="s">
        <v>815</v>
      </c>
      <c r="C20" s="115" t="s">
        <v>1619</v>
      </c>
      <c r="E20" s="115" t="s">
        <v>1521</v>
      </c>
      <c r="F20" s="115" t="s">
        <v>1539</v>
      </c>
      <c r="G20" s="115" t="s">
        <v>53</v>
      </c>
      <c r="H20" s="115" t="s">
        <v>53</v>
      </c>
      <c r="L20" s="115"/>
      <c r="M20" s="132"/>
      <c r="Q20" s="132" t="s">
        <v>53</v>
      </c>
      <c r="R20" s="115" t="s">
        <v>1620</v>
      </c>
      <c r="S20" s="135">
        <v>44063</v>
      </c>
      <c r="T20" s="115" t="s">
        <v>1525</v>
      </c>
      <c r="U20" s="115" t="s">
        <v>1621</v>
      </c>
      <c r="V20" s="115" t="s">
        <v>1622</v>
      </c>
      <c r="W20" s="115">
        <v>44167</v>
      </c>
      <c r="X20" s="115" t="s">
        <v>1623</v>
      </c>
      <c r="Y20" s="115"/>
      <c r="Z20" s="115"/>
      <c r="AA20" s="115"/>
      <c r="AB20" s="115"/>
      <c r="AC20" s="115"/>
      <c r="AD20" s="115"/>
    </row>
    <row r="21" spans="1:30" x14ac:dyDescent="0.45">
      <c r="A21" s="115">
        <v>19</v>
      </c>
      <c r="B21" s="115" t="s">
        <v>930</v>
      </c>
      <c r="C21" s="115" t="s">
        <v>1624</v>
      </c>
      <c r="E21" s="115" t="s">
        <v>1093</v>
      </c>
      <c r="F21" s="115">
        <v>3325</v>
      </c>
      <c r="G21" s="115" t="s">
        <v>30</v>
      </c>
      <c r="H21" s="115" t="s">
        <v>30</v>
      </c>
      <c r="I21" s="115" t="s">
        <v>1625</v>
      </c>
      <c r="J21" s="115" t="s">
        <v>1626</v>
      </c>
      <c r="K21" s="115">
        <v>93805</v>
      </c>
      <c r="L21" s="135">
        <v>44635</v>
      </c>
      <c r="M21" s="132"/>
      <c r="Q21" s="132"/>
      <c r="R21" s="115" t="s">
        <v>1627</v>
      </c>
      <c r="S21" s="115" t="s">
        <v>1628</v>
      </c>
      <c r="T21" s="115" t="s">
        <v>1629</v>
      </c>
      <c r="U21" s="115" t="s">
        <v>1517</v>
      </c>
      <c r="V21" s="115" t="s">
        <v>1630</v>
      </c>
      <c r="W21" s="115">
        <v>44319</v>
      </c>
      <c r="X21" s="115" t="s">
        <v>1631</v>
      </c>
      <c r="Y21" s="115"/>
      <c r="Z21" s="115"/>
      <c r="AA21" s="115"/>
      <c r="AB21" s="115"/>
      <c r="AC21" s="115"/>
      <c r="AD21" s="115"/>
    </row>
    <row r="22" spans="1:30" x14ac:dyDescent="0.45">
      <c r="A22" s="115">
        <v>20</v>
      </c>
      <c r="B22" s="115" t="s">
        <v>936</v>
      </c>
      <c r="C22" s="115" t="s">
        <v>1632</v>
      </c>
      <c r="E22" s="115" t="s">
        <v>1131</v>
      </c>
      <c r="F22" s="115">
        <v>3059</v>
      </c>
      <c r="G22" s="115" t="s">
        <v>30</v>
      </c>
      <c r="H22" s="115" t="s">
        <v>53</v>
      </c>
      <c r="I22" s="115" t="s">
        <v>1633</v>
      </c>
      <c r="J22" s="136" t="s">
        <v>1634</v>
      </c>
      <c r="K22" s="115" t="s">
        <v>1610</v>
      </c>
      <c r="L22" s="115"/>
      <c r="M22" s="132" t="s">
        <v>1635</v>
      </c>
      <c r="N22" s="134"/>
      <c r="Q22" s="132"/>
      <c r="R22" s="115" t="s">
        <v>1636</v>
      </c>
      <c r="S22" s="115" t="s">
        <v>1637</v>
      </c>
      <c r="T22" s="115" t="s">
        <v>1638</v>
      </c>
      <c r="U22" s="115" t="s">
        <v>1537</v>
      </c>
      <c r="V22" s="115" t="s">
        <v>1639</v>
      </c>
      <c r="W22" s="115" t="s">
        <v>1640</v>
      </c>
      <c r="X22" s="115" t="s">
        <v>1641</v>
      </c>
      <c r="Y22" s="115"/>
      <c r="Z22" s="115"/>
      <c r="AA22" s="115"/>
      <c r="AB22" s="115"/>
      <c r="AC22" s="115"/>
      <c r="AD22" s="115"/>
    </row>
    <row r="23" spans="1:30" ht="19.5" customHeight="1" x14ac:dyDescent="0.45">
      <c r="A23" s="115">
        <v>21</v>
      </c>
      <c r="B23" s="115" t="s">
        <v>980</v>
      </c>
      <c r="C23" s="115" t="s">
        <v>1642</v>
      </c>
      <c r="E23" s="115" t="s">
        <v>1643</v>
      </c>
      <c r="F23" s="115">
        <v>3722</v>
      </c>
      <c r="G23" s="115" t="s">
        <v>30</v>
      </c>
      <c r="J23" s="136" t="s">
        <v>1644</v>
      </c>
      <c r="K23" s="115" t="s">
        <v>1610</v>
      </c>
      <c r="L23" s="115"/>
      <c r="M23" s="132"/>
      <c r="Q23" s="132"/>
      <c r="R23" s="115" t="s">
        <v>1645</v>
      </c>
      <c r="S23" s="135">
        <v>44279</v>
      </c>
      <c r="T23" s="115" t="s">
        <v>1525</v>
      </c>
      <c r="U23" s="115" t="s">
        <v>1517</v>
      </c>
      <c r="V23" s="115" t="s">
        <v>1646</v>
      </c>
      <c r="W23" s="115">
        <v>44553</v>
      </c>
      <c r="X23" s="115" t="s">
        <v>1647</v>
      </c>
      <c r="Y23" s="115"/>
      <c r="Z23" s="115"/>
      <c r="AA23" s="115"/>
      <c r="AB23" s="115"/>
      <c r="AC23" s="115"/>
      <c r="AD23" s="115"/>
    </row>
    <row r="24" spans="1:30" x14ac:dyDescent="0.45">
      <c r="A24" s="115">
        <v>22</v>
      </c>
      <c r="B24" s="115" t="s">
        <v>384</v>
      </c>
      <c r="C24" s="115" t="s">
        <v>1648</v>
      </c>
      <c r="D24" s="133">
        <v>44501</v>
      </c>
      <c r="E24" s="115" t="s">
        <v>1169</v>
      </c>
      <c r="F24" s="115">
        <v>3082</v>
      </c>
      <c r="G24" s="115" t="s">
        <v>34</v>
      </c>
      <c r="H24" s="115" t="s">
        <v>34</v>
      </c>
      <c r="I24" s="133" t="s">
        <v>1649</v>
      </c>
      <c r="J24" s="133"/>
      <c r="K24" s="133"/>
      <c r="L24" s="133"/>
      <c r="M24" s="132"/>
      <c r="N24" s="134"/>
      <c r="Q24" s="132"/>
      <c r="R24" s="115" t="s">
        <v>1650</v>
      </c>
      <c r="S24" s="135">
        <v>44063</v>
      </c>
      <c r="T24" s="115" t="s">
        <v>1525</v>
      </c>
      <c r="U24" s="115" t="s">
        <v>1517</v>
      </c>
      <c r="V24" s="115" t="s">
        <v>1651</v>
      </c>
      <c r="W24" s="115">
        <v>44100</v>
      </c>
      <c r="X24" s="115" t="s">
        <v>1539</v>
      </c>
      <c r="Y24" s="115"/>
      <c r="Z24" s="115"/>
      <c r="AA24" s="115"/>
      <c r="AB24" s="115"/>
      <c r="AC24" s="115"/>
      <c r="AD24" s="115"/>
    </row>
    <row r="25" spans="1:30" x14ac:dyDescent="0.45">
      <c r="A25" s="115">
        <v>23</v>
      </c>
      <c r="B25" s="115" t="s">
        <v>1097</v>
      </c>
      <c r="C25" s="115" t="s">
        <v>1652</v>
      </c>
      <c r="F25" s="115">
        <v>3061</v>
      </c>
      <c r="G25" s="115" t="s">
        <v>53</v>
      </c>
      <c r="H25" s="115" t="s">
        <v>30</v>
      </c>
      <c r="L25" s="115"/>
      <c r="M25" s="132"/>
      <c r="Q25" s="132" t="s">
        <v>53</v>
      </c>
      <c r="R25" s="115" t="s">
        <v>1653</v>
      </c>
      <c r="S25" s="135">
        <v>44063</v>
      </c>
      <c r="T25" s="115" t="s">
        <v>1525</v>
      </c>
      <c r="U25" s="115" t="s">
        <v>1654</v>
      </c>
      <c r="V25" s="115" t="s">
        <v>1655</v>
      </c>
      <c r="W25" s="115">
        <v>44090</v>
      </c>
      <c r="X25" s="115" t="s">
        <v>1656</v>
      </c>
      <c r="Y25" s="115"/>
      <c r="Z25" s="115"/>
      <c r="AA25" s="115"/>
      <c r="AB25" s="115"/>
      <c r="AC25" s="115"/>
      <c r="AD25" s="115"/>
    </row>
    <row r="26" spans="1:30" x14ac:dyDescent="0.45">
      <c r="A26" s="115">
        <v>24</v>
      </c>
      <c r="B26" s="115" t="s">
        <v>1325</v>
      </c>
      <c r="C26" s="115" t="s">
        <v>1657</v>
      </c>
      <c r="E26" s="115" t="s">
        <v>1521</v>
      </c>
      <c r="F26" s="115">
        <v>3381</v>
      </c>
      <c r="G26" s="115" t="s">
        <v>53</v>
      </c>
      <c r="H26" s="115" t="s">
        <v>30</v>
      </c>
      <c r="L26" s="115"/>
      <c r="M26" s="132"/>
      <c r="Q26" s="132" t="s">
        <v>53</v>
      </c>
      <c r="R26" s="115" t="s">
        <v>1658</v>
      </c>
      <c r="S26" s="135">
        <v>44279</v>
      </c>
      <c r="T26" s="115" t="s">
        <v>1525</v>
      </c>
      <c r="U26" s="115" t="s">
        <v>1517</v>
      </c>
      <c r="V26" s="115" t="s">
        <v>1659</v>
      </c>
      <c r="W26" s="115">
        <v>44348</v>
      </c>
      <c r="X26" s="115" t="s">
        <v>1660</v>
      </c>
      <c r="Y26" s="115"/>
      <c r="Z26" s="115"/>
      <c r="AA26" s="115"/>
      <c r="AB26" s="115"/>
      <c r="AC26" s="115"/>
      <c r="AD26" s="115"/>
    </row>
    <row r="27" spans="1:30" x14ac:dyDescent="0.45">
      <c r="A27" s="115">
        <v>25</v>
      </c>
      <c r="B27" s="115" t="s">
        <v>1103</v>
      </c>
      <c r="C27" s="115" t="s">
        <v>1661</v>
      </c>
      <c r="E27" s="115" t="s">
        <v>1521</v>
      </c>
      <c r="F27" s="115">
        <v>3400</v>
      </c>
      <c r="G27" s="115" t="s">
        <v>30</v>
      </c>
      <c r="H27" s="115" t="s">
        <v>30</v>
      </c>
      <c r="L27" s="115"/>
      <c r="M27" s="132"/>
      <c r="Q27" s="132" t="s">
        <v>53</v>
      </c>
      <c r="R27" s="115" t="s">
        <v>1662</v>
      </c>
      <c r="S27" s="135">
        <v>44279</v>
      </c>
      <c r="T27" s="115" t="s">
        <v>1525</v>
      </c>
      <c r="U27" s="115" t="s">
        <v>1517</v>
      </c>
      <c r="V27" s="115" t="s">
        <v>1663</v>
      </c>
      <c r="W27" s="115">
        <v>44344</v>
      </c>
      <c r="X27" s="115" t="s">
        <v>1664</v>
      </c>
      <c r="Y27" s="115"/>
      <c r="Z27" s="115"/>
      <c r="AA27" s="115"/>
      <c r="AB27" s="115"/>
      <c r="AC27" s="115"/>
      <c r="AD27" s="115"/>
    </row>
    <row r="28" spans="1:30" x14ac:dyDescent="0.45">
      <c r="A28" s="115">
        <v>26</v>
      </c>
      <c r="B28" s="115" t="s">
        <v>502</v>
      </c>
      <c r="C28" s="115" t="s">
        <v>1665</v>
      </c>
      <c r="F28" s="115" t="s">
        <v>1539</v>
      </c>
      <c r="G28" s="115" t="s">
        <v>53</v>
      </c>
      <c r="H28" s="115" t="s">
        <v>53</v>
      </c>
      <c r="L28" s="115"/>
      <c r="M28" s="132"/>
      <c r="Q28" s="132" t="s">
        <v>53</v>
      </c>
      <c r="R28" s="115" t="s">
        <v>1666</v>
      </c>
      <c r="S28" s="135">
        <v>44063</v>
      </c>
      <c r="T28" s="115" t="s">
        <v>1525</v>
      </c>
      <c r="U28" s="115" t="s">
        <v>1621</v>
      </c>
      <c r="V28" s="115" t="s">
        <v>1667</v>
      </c>
      <c r="W28" s="115">
        <v>44179</v>
      </c>
      <c r="X28" s="115" t="s">
        <v>1668</v>
      </c>
      <c r="Y28" s="115"/>
      <c r="Z28" s="115"/>
      <c r="AA28" s="115"/>
      <c r="AB28" s="115"/>
      <c r="AC28" s="115"/>
      <c r="AD28" s="115"/>
    </row>
    <row r="29" spans="1:30" x14ac:dyDescent="0.45">
      <c r="A29" s="115">
        <v>27</v>
      </c>
      <c r="B29" s="115" t="s">
        <v>1150</v>
      </c>
      <c r="C29" s="115" t="s">
        <v>1669</v>
      </c>
      <c r="E29" s="115" t="s">
        <v>1181</v>
      </c>
      <c r="F29" s="115">
        <v>3395</v>
      </c>
      <c r="G29" s="115" t="s">
        <v>30</v>
      </c>
      <c r="H29" s="115" t="s">
        <v>53</v>
      </c>
      <c r="I29" s="115" t="s">
        <v>1670</v>
      </c>
      <c r="J29" s="136" t="s">
        <v>1671</v>
      </c>
      <c r="K29" s="115" t="s">
        <v>1610</v>
      </c>
      <c r="L29" s="115"/>
      <c r="M29" s="132"/>
      <c r="Q29" s="132"/>
      <c r="R29" s="115" t="s">
        <v>1672</v>
      </c>
      <c r="S29" s="135">
        <v>44279</v>
      </c>
      <c r="T29" s="115" t="s">
        <v>1525</v>
      </c>
      <c r="U29" s="115" t="s">
        <v>1517</v>
      </c>
      <c r="V29" s="115" t="s">
        <v>1673</v>
      </c>
      <c r="W29" s="115">
        <v>44364</v>
      </c>
      <c r="X29" s="115" t="s">
        <v>1674</v>
      </c>
      <c r="Y29" s="115"/>
      <c r="Z29" s="115"/>
      <c r="AA29" s="115"/>
      <c r="AB29" s="115"/>
      <c r="AC29" s="115"/>
      <c r="AD29" s="115"/>
    </row>
    <row r="30" spans="1:30" x14ac:dyDescent="0.45">
      <c r="A30" s="115">
        <v>28</v>
      </c>
      <c r="B30" s="115" t="s">
        <v>1360</v>
      </c>
      <c r="C30" s="115" t="s">
        <v>1675</v>
      </c>
      <c r="E30" s="115" t="s">
        <v>1676</v>
      </c>
      <c r="F30" s="115">
        <v>3613</v>
      </c>
      <c r="G30" s="115" t="s">
        <v>30</v>
      </c>
      <c r="H30" s="115" t="s">
        <v>53</v>
      </c>
      <c r="J30" s="136" t="s">
        <v>1677</v>
      </c>
      <c r="K30" s="115" t="s">
        <v>1610</v>
      </c>
      <c r="L30" s="115"/>
      <c r="M30" s="132"/>
      <c r="Q30" s="132"/>
      <c r="R30" s="115" t="s">
        <v>1678</v>
      </c>
      <c r="S30" s="135">
        <v>44279</v>
      </c>
      <c r="T30" s="115" t="s">
        <v>1525</v>
      </c>
      <c r="U30" s="115" t="s">
        <v>1517</v>
      </c>
      <c r="V30" s="115" t="s">
        <v>1679</v>
      </c>
      <c r="W30" s="115">
        <v>44467</v>
      </c>
      <c r="X30" s="115" t="s">
        <v>1680</v>
      </c>
      <c r="Y30" s="115"/>
      <c r="Z30" s="115"/>
      <c r="AA30" s="115"/>
      <c r="AB30" s="115"/>
      <c r="AC30" s="115"/>
      <c r="AD30" s="115"/>
    </row>
    <row r="31" spans="1:30" x14ac:dyDescent="0.45">
      <c r="A31" s="115">
        <v>29</v>
      </c>
      <c r="B31" s="115" t="s">
        <v>845</v>
      </c>
      <c r="C31" s="115" t="s">
        <v>1681</v>
      </c>
      <c r="D31" s="133">
        <v>44501</v>
      </c>
      <c r="E31" s="115" t="s">
        <v>1682</v>
      </c>
      <c r="F31" s="115">
        <v>3228</v>
      </c>
      <c r="G31" s="115" t="s">
        <v>30</v>
      </c>
      <c r="H31" s="115" t="s">
        <v>30</v>
      </c>
      <c r="I31" s="133" t="s">
        <v>1683</v>
      </c>
      <c r="J31" s="133"/>
      <c r="K31" s="133"/>
      <c r="L31" s="133"/>
      <c r="M31" s="132"/>
      <c r="N31" s="134"/>
      <c r="Q31" s="132"/>
      <c r="R31" s="115" t="s">
        <v>1684</v>
      </c>
      <c r="S31" s="135">
        <v>44043</v>
      </c>
      <c r="T31" s="115" t="s">
        <v>1525</v>
      </c>
      <c r="U31" s="115" t="s">
        <v>1517</v>
      </c>
      <c r="V31" s="115" t="s">
        <v>1685</v>
      </c>
      <c r="W31" s="115" t="s">
        <v>1686</v>
      </c>
      <c r="X31" s="115" t="s">
        <v>1687</v>
      </c>
      <c r="Y31" s="115"/>
      <c r="Z31" s="115"/>
      <c r="AA31" s="115"/>
      <c r="AB31" s="115"/>
      <c r="AC31" s="115"/>
      <c r="AD31" s="115"/>
    </row>
    <row r="32" spans="1:30" x14ac:dyDescent="0.45">
      <c r="A32" s="115">
        <v>30</v>
      </c>
      <c r="B32" s="115" t="s">
        <v>871</v>
      </c>
      <c r="C32" s="115" t="s">
        <v>1688</v>
      </c>
      <c r="F32" s="115">
        <v>3295</v>
      </c>
      <c r="G32" s="115" t="s">
        <v>53</v>
      </c>
      <c r="H32" s="115" t="s">
        <v>1599</v>
      </c>
      <c r="L32" s="115"/>
      <c r="M32" s="132"/>
      <c r="N32" s="134">
        <v>44320</v>
      </c>
      <c r="O32" s="132" t="s">
        <v>1689</v>
      </c>
      <c r="Q32" s="132" t="s">
        <v>53</v>
      </c>
      <c r="R32" s="115" t="s">
        <v>1690</v>
      </c>
      <c r="S32" s="135">
        <v>44063</v>
      </c>
      <c r="T32" s="115" t="s">
        <v>1525</v>
      </c>
      <c r="U32" s="115" t="s">
        <v>1517</v>
      </c>
      <c r="V32" s="115" t="s">
        <v>1691</v>
      </c>
      <c r="W32" s="115" t="s">
        <v>1692</v>
      </c>
      <c r="X32" s="115" t="s">
        <v>1693</v>
      </c>
      <c r="Y32" s="115"/>
      <c r="Z32" s="115"/>
      <c r="AA32" s="115"/>
      <c r="AB32" s="115"/>
      <c r="AC32" s="115"/>
      <c r="AD32" s="115"/>
    </row>
    <row r="33" spans="1:30" x14ac:dyDescent="0.45">
      <c r="A33" s="115">
        <v>31</v>
      </c>
      <c r="B33" s="115" t="s">
        <v>1374</v>
      </c>
      <c r="C33" s="115" t="s">
        <v>1694</v>
      </c>
      <c r="D33" s="115" t="s">
        <v>100</v>
      </c>
      <c r="E33" s="115" t="s">
        <v>1695</v>
      </c>
      <c r="F33" s="115" t="s">
        <v>1696</v>
      </c>
      <c r="G33" s="115" t="s">
        <v>30</v>
      </c>
      <c r="H33" s="115" t="s">
        <v>53</v>
      </c>
      <c r="I33" s="115" t="s">
        <v>1697</v>
      </c>
      <c r="L33" s="115"/>
      <c r="M33" s="132" t="s">
        <v>1698</v>
      </c>
      <c r="N33" s="134">
        <v>44334</v>
      </c>
      <c r="O33" s="132" t="s">
        <v>1699</v>
      </c>
      <c r="P33" s="132" t="s">
        <v>1700</v>
      </c>
      <c r="Q33" s="132" t="s">
        <v>1701</v>
      </c>
      <c r="R33" s="115" t="s">
        <v>1702</v>
      </c>
      <c r="S33" s="115" t="s">
        <v>1703</v>
      </c>
      <c r="T33" s="115" t="s">
        <v>1704</v>
      </c>
      <c r="U33" s="115" t="s">
        <v>1517</v>
      </c>
      <c r="V33" s="115" t="s">
        <v>1705</v>
      </c>
      <c r="W33" s="115" t="s">
        <v>1706</v>
      </c>
      <c r="X33" s="115" t="s">
        <v>1539</v>
      </c>
      <c r="Y33" s="115"/>
      <c r="Z33" s="115"/>
      <c r="AA33" s="115"/>
      <c r="AB33" s="115"/>
      <c r="AC33" s="115"/>
      <c r="AD33" s="115"/>
    </row>
    <row r="34" spans="1:30" x14ac:dyDescent="0.45">
      <c r="A34" s="115">
        <v>32</v>
      </c>
      <c r="B34" s="115" t="s">
        <v>1188</v>
      </c>
      <c r="C34" s="115" t="s">
        <v>1707</v>
      </c>
      <c r="E34" s="115" t="s">
        <v>1521</v>
      </c>
      <c r="F34" s="115" t="s">
        <v>1539</v>
      </c>
      <c r="G34" s="115" t="s">
        <v>53</v>
      </c>
      <c r="H34" s="115" t="s">
        <v>53</v>
      </c>
      <c r="L34" s="115"/>
      <c r="M34" s="132"/>
      <c r="Q34" s="132" t="s">
        <v>53</v>
      </c>
      <c r="R34" s="115" t="s">
        <v>1708</v>
      </c>
      <c r="S34" s="135">
        <v>44063</v>
      </c>
      <c r="T34" s="115" t="s">
        <v>1525</v>
      </c>
      <c r="U34" s="115" t="s">
        <v>1621</v>
      </c>
      <c r="V34" s="115" t="s">
        <v>1709</v>
      </c>
      <c r="W34" s="115">
        <v>44096</v>
      </c>
      <c r="X34" s="115" t="s">
        <v>1710</v>
      </c>
      <c r="Y34" s="115"/>
      <c r="Z34" s="115"/>
      <c r="AA34" s="115"/>
      <c r="AB34" s="115"/>
      <c r="AC34" s="115"/>
      <c r="AD34" s="115"/>
    </row>
    <row r="35" spans="1:30" x14ac:dyDescent="0.45">
      <c r="A35" s="115">
        <v>33</v>
      </c>
      <c r="B35" s="115" t="s">
        <v>1236</v>
      </c>
      <c r="C35" s="115" t="s">
        <v>1711</v>
      </c>
      <c r="E35" s="115" t="s">
        <v>1521</v>
      </c>
      <c r="F35" s="115" t="s">
        <v>1539</v>
      </c>
      <c r="G35" s="115" t="s">
        <v>53</v>
      </c>
      <c r="H35" s="115" t="s">
        <v>53</v>
      </c>
      <c r="L35" s="115"/>
      <c r="M35" s="132"/>
      <c r="Q35" s="132" t="s">
        <v>53</v>
      </c>
      <c r="R35" s="115" t="s">
        <v>1712</v>
      </c>
      <c r="S35" s="135">
        <v>44063</v>
      </c>
      <c r="T35" s="115" t="s">
        <v>1525</v>
      </c>
      <c r="U35" s="115" t="s">
        <v>1654</v>
      </c>
      <c r="V35" s="115" t="s">
        <v>1713</v>
      </c>
      <c r="W35" s="115">
        <v>44084</v>
      </c>
      <c r="X35" s="115" t="s">
        <v>1714</v>
      </c>
      <c r="Y35" s="115"/>
      <c r="Z35" s="115"/>
      <c r="AA35" s="115"/>
      <c r="AB35" s="115"/>
      <c r="AC35" s="115"/>
      <c r="AD35" s="115"/>
    </row>
    <row r="36" spans="1:30" x14ac:dyDescent="0.45">
      <c r="A36" s="115">
        <v>34</v>
      </c>
      <c r="B36" s="115" t="s">
        <v>1200</v>
      </c>
      <c r="C36" s="115" t="s">
        <v>1715</v>
      </c>
      <c r="D36" s="115">
        <v>2022</v>
      </c>
      <c r="E36" s="115" t="s">
        <v>1202</v>
      </c>
      <c r="F36" s="115">
        <v>3624</v>
      </c>
      <c r="G36" s="115" t="s">
        <v>30</v>
      </c>
      <c r="H36" s="115" t="s">
        <v>30</v>
      </c>
      <c r="I36" s="115" t="s">
        <v>1716</v>
      </c>
      <c r="L36" s="115"/>
      <c r="M36" s="132"/>
      <c r="Q36" s="132"/>
      <c r="R36" s="115" t="s">
        <v>1717</v>
      </c>
      <c r="S36" s="135">
        <v>44279</v>
      </c>
      <c r="T36" s="115" t="s">
        <v>1525</v>
      </c>
      <c r="U36" s="115" t="s">
        <v>1517</v>
      </c>
      <c r="V36" s="115" t="s">
        <v>1718</v>
      </c>
      <c r="W36" s="115">
        <v>44489</v>
      </c>
      <c r="X36" s="115" t="s">
        <v>1539</v>
      </c>
      <c r="Y36" s="115"/>
      <c r="Z36" s="115"/>
      <c r="AA36" s="115"/>
      <c r="AB36" s="115"/>
      <c r="AC36" s="115"/>
      <c r="AD36" s="115"/>
    </row>
  </sheetData>
  <mergeCells count="3">
    <mergeCell ref="I1:K1"/>
    <mergeCell ref="Q1:W1"/>
    <mergeCell ref="C1:H1"/>
  </mergeCells>
  <pageMargins left="0.7" right="0.7" top="0.75" bottom="0.75" header="0.3" footer="0.3"/>
  <pageSetup orientation="portrait" r:id="rId1"/>
  <tableParts count="1">
    <tablePart r:id="rId2"/>
  </tableParts>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filterMode="1"/>
  <dimension ref="A1:R36"/>
  <sheetViews>
    <sheetView workbookViewId="0">
      <selection activeCell="F5" sqref="F5"/>
    </sheetView>
  </sheetViews>
  <sheetFormatPr baseColWidth="10" defaultColWidth="9.1328125" defaultRowHeight="50.25" customHeight="1" x14ac:dyDescent="0.45"/>
  <cols>
    <col min="1" max="1" width="20.265625" style="50" customWidth="1"/>
    <col min="2" max="2" width="27.265625" style="50" customWidth="1"/>
    <col min="3" max="3" width="15" style="50" customWidth="1"/>
    <col min="4" max="4" width="15" style="79" customWidth="1"/>
    <col min="5" max="5" width="31.59765625" style="50" customWidth="1"/>
    <col min="6" max="6" width="17.265625" style="50" customWidth="1"/>
    <col min="7" max="7" width="19" style="101" customWidth="1"/>
    <col min="8" max="8" width="21.265625" style="79" customWidth="1"/>
    <col min="9" max="9" width="48.86328125" style="50" customWidth="1"/>
    <col min="10" max="10" width="14.265625" style="50" customWidth="1"/>
    <col min="11" max="11" width="12.59765625" style="50" customWidth="1"/>
    <col min="12" max="12" width="45.265625" style="50" customWidth="1"/>
    <col min="13" max="13" width="12.59765625" style="50" customWidth="1"/>
    <col min="14" max="14" width="41.59765625" style="50" customWidth="1"/>
    <col min="15" max="15" width="13.59765625" style="50" customWidth="1"/>
    <col min="16" max="16" width="38.265625" style="50" customWidth="1"/>
    <col min="17" max="17" width="46.59765625" style="50" customWidth="1"/>
    <col min="18" max="18" width="26.265625" style="50" customWidth="1"/>
    <col min="19" max="16384" width="9.1328125" style="50"/>
  </cols>
  <sheetData>
    <row r="1" spans="1:18" s="71" customFormat="1" ht="15" customHeight="1" x14ac:dyDescent="0.45">
      <c r="A1" s="70"/>
      <c r="C1" s="543" t="s">
        <v>1719</v>
      </c>
      <c r="D1" s="544"/>
      <c r="E1" s="545"/>
      <c r="F1" s="546" t="s">
        <v>1720</v>
      </c>
      <c r="G1" s="547"/>
      <c r="H1" s="548"/>
      <c r="I1" s="547"/>
      <c r="J1" s="547"/>
      <c r="K1" s="547"/>
      <c r="L1" s="547"/>
      <c r="M1" s="549"/>
      <c r="N1" s="547"/>
      <c r="O1" s="546" t="s">
        <v>1721</v>
      </c>
      <c r="P1" s="547"/>
      <c r="Q1" s="547"/>
      <c r="R1" s="547"/>
    </row>
    <row r="2" spans="1:18" s="71" customFormat="1" ht="50.25" customHeight="1" x14ac:dyDescent="0.45">
      <c r="A2" s="72" t="s">
        <v>1722</v>
      </c>
      <c r="B2" s="70" t="s">
        <v>1493</v>
      </c>
      <c r="C2" s="73" t="s">
        <v>1475</v>
      </c>
      <c r="D2" s="156" t="s">
        <v>1476</v>
      </c>
      <c r="E2" s="73" t="s">
        <v>1477</v>
      </c>
      <c r="F2" s="73" t="s">
        <v>1478</v>
      </c>
      <c r="G2" s="73" t="s">
        <v>1510</v>
      </c>
      <c r="H2" s="156" t="s">
        <v>1511</v>
      </c>
      <c r="I2" s="73" t="s">
        <v>1512</v>
      </c>
      <c r="J2" s="74" t="s">
        <v>1497</v>
      </c>
      <c r="K2" s="74" t="s">
        <v>1498</v>
      </c>
      <c r="L2" s="74" t="s">
        <v>1495</v>
      </c>
      <c r="M2" s="75" t="s">
        <v>1496</v>
      </c>
      <c r="N2" s="73" t="s">
        <v>1512</v>
      </c>
      <c r="O2" s="73" t="s">
        <v>1504</v>
      </c>
      <c r="P2" s="73" t="s">
        <v>1505</v>
      </c>
      <c r="Q2" s="73" t="s">
        <v>1506</v>
      </c>
      <c r="R2" s="73" t="s">
        <v>1507</v>
      </c>
    </row>
    <row r="3" spans="1:18" ht="150" hidden="1" customHeight="1" x14ac:dyDescent="0.45">
      <c r="A3" s="50" t="s">
        <v>23</v>
      </c>
      <c r="B3" s="41" t="s">
        <v>1723</v>
      </c>
      <c r="C3" s="76" t="s">
        <v>1487</v>
      </c>
      <c r="D3" s="157">
        <v>44174</v>
      </c>
      <c r="E3" s="41" t="s">
        <v>1724</v>
      </c>
      <c r="F3" s="41" t="s">
        <v>1517</v>
      </c>
      <c r="G3" s="77" t="s">
        <v>1518</v>
      </c>
      <c r="H3" s="157">
        <v>44264</v>
      </c>
      <c r="I3" s="41" t="s">
        <v>1519</v>
      </c>
      <c r="J3" s="78" t="s">
        <v>30</v>
      </c>
      <c r="K3" s="78" t="s">
        <v>30</v>
      </c>
      <c r="L3" s="41" t="s">
        <v>1514</v>
      </c>
      <c r="M3" s="78">
        <v>2801</v>
      </c>
      <c r="N3" s="41" t="s">
        <v>1725</v>
      </c>
      <c r="O3" s="79">
        <v>44284</v>
      </c>
      <c r="P3" s="80" t="s">
        <v>1726</v>
      </c>
      <c r="Q3" s="81" t="s">
        <v>1727</v>
      </c>
      <c r="R3" s="50" t="s">
        <v>30</v>
      </c>
    </row>
    <row r="4" spans="1:18" ht="52.5" x14ac:dyDescent="0.45">
      <c r="A4" s="50" t="s">
        <v>48</v>
      </c>
      <c r="B4" s="41" t="s">
        <v>1520</v>
      </c>
      <c r="C4" s="76" t="s">
        <v>1524</v>
      </c>
      <c r="D4" s="76">
        <v>44063</v>
      </c>
      <c r="E4" s="82" t="s">
        <v>1525</v>
      </c>
      <c r="F4" s="41" t="s">
        <v>1517</v>
      </c>
      <c r="G4" s="77" t="s">
        <v>1526</v>
      </c>
      <c r="H4" s="76">
        <v>44098</v>
      </c>
      <c r="I4" s="41" t="s">
        <v>1527</v>
      </c>
      <c r="J4" s="41" t="s">
        <v>1522</v>
      </c>
      <c r="K4" s="41" t="s">
        <v>53</v>
      </c>
      <c r="L4" s="41" t="s">
        <v>1521</v>
      </c>
      <c r="M4" s="78">
        <v>3075</v>
      </c>
      <c r="N4" s="41" t="s">
        <v>1523</v>
      </c>
      <c r="R4" s="50" t="s">
        <v>53</v>
      </c>
    </row>
    <row r="5" spans="1:18" ht="131.25" x14ac:dyDescent="0.45">
      <c r="A5" s="102" t="s">
        <v>306</v>
      </c>
      <c r="B5" s="41" t="s">
        <v>1528</v>
      </c>
      <c r="C5" s="82" t="s">
        <v>1529</v>
      </c>
      <c r="D5" s="76">
        <v>44063</v>
      </c>
      <c r="E5" s="82" t="s">
        <v>1530</v>
      </c>
      <c r="F5" s="41" t="s">
        <v>1517</v>
      </c>
      <c r="G5" s="78" t="s">
        <v>1531</v>
      </c>
      <c r="H5" s="76">
        <v>44134</v>
      </c>
      <c r="I5" s="41" t="s">
        <v>1532</v>
      </c>
      <c r="J5" s="41" t="s">
        <v>53</v>
      </c>
      <c r="K5" s="41" t="s">
        <v>30</v>
      </c>
      <c r="L5" s="41" t="s">
        <v>1521</v>
      </c>
      <c r="M5" s="83">
        <v>3118</v>
      </c>
      <c r="N5" s="83" t="s">
        <v>1728</v>
      </c>
      <c r="R5" s="50" t="s">
        <v>53</v>
      </c>
    </row>
    <row r="6" spans="1:18" ht="176.65" customHeight="1" x14ac:dyDescent="0.45">
      <c r="A6" s="50" t="s">
        <v>374</v>
      </c>
      <c r="B6" s="41" t="s">
        <v>1533</v>
      </c>
      <c r="C6" s="78" t="s">
        <v>1536</v>
      </c>
      <c r="D6" s="76">
        <v>44063</v>
      </c>
      <c r="E6" s="82" t="s">
        <v>1525</v>
      </c>
      <c r="F6" s="41" t="s">
        <v>1537</v>
      </c>
      <c r="G6" s="77" t="s">
        <v>1538</v>
      </c>
      <c r="H6" s="76">
        <v>44083</v>
      </c>
      <c r="I6" s="41" t="s">
        <v>1539</v>
      </c>
      <c r="J6" s="41" t="s">
        <v>34</v>
      </c>
      <c r="K6" s="41" t="s">
        <v>34</v>
      </c>
      <c r="L6" s="41" t="s">
        <v>1729</v>
      </c>
      <c r="M6" s="77">
        <v>3060</v>
      </c>
      <c r="N6" s="84" t="s">
        <v>1730</v>
      </c>
      <c r="O6" s="79">
        <v>44175</v>
      </c>
      <c r="P6" s="85" t="s">
        <v>1731</v>
      </c>
      <c r="Q6" s="85" t="s">
        <v>1732</v>
      </c>
      <c r="R6" s="85" t="s">
        <v>30</v>
      </c>
    </row>
    <row r="7" spans="1:18" ht="177.75" customHeight="1" x14ac:dyDescent="0.6">
      <c r="A7" s="96" t="s">
        <v>454</v>
      </c>
      <c r="B7" s="97" t="s">
        <v>1733</v>
      </c>
      <c r="C7" s="103" t="s">
        <v>1543</v>
      </c>
      <c r="D7" s="104">
        <v>44278</v>
      </c>
      <c r="E7" s="82" t="s">
        <v>1525</v>
      </c>
      <c r="F7" s="41" t="s">
        <v>1517</v>
      </c>
      <c r="G7" s="78" t="s">
        <v>1544</v>
      </c>
      <c r="H7" s="76">
        <v>44427</v>
      </c>
      <c r="I7" s="78" t="s">
        <v>1539</v>
      </c>
      <c r="J7" s="78" t="s">
        <v>30</v>
      </c>
      <c r="K7" s="78" t="s">
        <v>30</v>
      </c>
      <c r="L7" s="78" t="s">
        <v>456</v>
      </c>
      <c r="M7" s="78">
        <v>3486</v>
      </c>
      <c r="N7" s="78"/>
    </row>
    <row r="8" spans="1:18" ht="130.5" hidden="1" customHeight="1" x14ac:dyDescent="0.6">
      <c r="A8" s="96" t="s">
        <v>349</v>
      </c>
      <c r="B8" s="97" t="s">
        <v>1734</v>
      </c>
      <c r="C8" s="103" t="s">
        <v>1548</v>
      </c>
      <c r="D8" s="104">
        <v>44279</v>
      </c>
      <c r="E8" s="82" t="s">
        <v>1525</v>
      </c>
      <c r="F8" s="41" t="s">
        <v>1549</v>
      </c>
      <c r="G8" s="85" t="s">
        <v>1550</v>
      </c>
      <c r="H8" s="82" t="s">
        <v>1551</v>
      </c>
      <c r="I8" s="41" t="s">
        <v>1552</v>
      </c>
      <c r="J8" s="78" t="s">
        <v>30</v>
      </c>
      <c r="K8" s="78" t="s">
        <v>30</v>
      </c>
      <c r="L8" s="78" t="s">
        <v>1546</v>
      </c>
      <c r="M8" s="78">
        <v>3567</v>
      </c>
      <c r="N8" s="41"/>
    </row>
    <row r="9" spans="1:18" ht="165.75" hidden="1" customHeight="1" x14ac:dyDescent="0.6">
      <c r="A9" s="96" t="s">
        <v>529</v>
      </c>
      <c r="B9" s="97" t="s">
        <v>1735</v>
      </c>
      <c r="C9" s="103" t="s">
        <v>1558</v>
      </c>
      <c r="D9" s="104">
        <v>44279</v>
      </c>
      <c r="E9" s="82" t="s">
        <v>1525</v>
      </c>
      <c r="F9" s="41" t="s">
        <v>1517</v>
      </c>
      <c r="G9" s="50" t="s">
        <v>1559</v>
      </c>
      <c r="H9" s="76">
        <v>44342</v>
      </c>
      <c r="I9" s="41" t="s">
        <v>1560</v>
      </c>
      <c r="J9" s="111" t="s">
        <v>1555</v>
      </c>
      <c r="K9" s="78" t="s">
        <v>30</v>
      </c>
      <c r="L9" s="41" t="s">
        <v>1554</v>
      </c>
      <c r="M9" s="78">
        <v>3431</v>
      </c>
      <c r="N9" s="78"/>
    </row>
    <row r="10" spans="1:18" ht="88.5" hidden="1" customHeight="1" x14ac:dyDescent="0.6">
      <c r="A10" s="96" t="s">
        <v>547</v>
      </c>
      <c r="B10" s="97" t="s">
        <v>1736</v>
      </c>
      <c r="C10" s="103" t="s">
        <v>1564</v>
      </c>
      <c r="D10" s="104">
        <v>44278</v>
      </c>
      <c r="E10" s="82" t="s">
        <v>1525</v>
      </c>
      <c r="F10" s="41" t="s">
        <v>1517</v>
      </c>
      <c r="G10" s="78" t="s">
        <v>1565</v>
      </c>
      <c r="H10" s="76">
        <v>44376</v>
      </c>
      <c r="I10" s="41" t="s">
        <v>1737</v>
      </c>
      <c r="J10" s="78" t="s">
        <v>30</v>
      </c>
      <c r="K10" s="78" t="s">
        <v>30</v>
      </c>
      <c r="L10" s="78" t="s">
        <v>1562</v>
      </c>
      <c r="M10" s="78">
        <v>3418</v>
      </c>
      <c r="N10" s="78"/>
      <c r="R10" s="50" t="s">
        <v>1610</v>
      </c>
    </row>
    <row r="11" spans="1:18" ht="91.5" hidden="1" customHeight="1" x14ac:dyDescent="0.6">
      <c r="A11" s="96" t="s">
        <v>610</v>
      </c>
      <c r="B11" s="97" t="s">
        <v>1738</v>
      </c>
      <c r="C11" s="103" t="s">
        <v>1568</v>
      </c>
      <c r="D11" s="104">
        <v>44279</v>
      </c>
      <c r="E11" s="82" t="s">
        <v>1525</v>
      </c>
      <c r="F11" s="78"/>
      <c r="G11" s="78"/>
      <c r="H11" s="76"/>
      <c r="I11" s="78"/>
      <c r="J11" s="78"/>
      <c r="K11" s="78"/>
      <c r="L11" s="78"/>
      <c r="M11" s="78"/>
      <c r="N11" s="78"/>
    </row>
    <row r="12" spans="1:18" ht="212.65" hidden="1" customHeight="1" x14ac:dyDescent="0.45">
      <c r="A12" s="102" t="s">
        <v>1570</v>
      </c>
      <c r="B12" s="41" t="s">
        <v>1571</v>
      </c>
      <c r="C12" s="41" t="s">
        <v>1574</v>
      </c>
      <c r="D12" s="82">
        <v>44063</v>
      </c>
      <c r="E12" s="82" t="s">
        <v>1525</v>
      </c>
      <c r="F12" s="85" t="s">
        <v>1517</v>
      </c>
      <c r="G12" s="86" t="s">
        <v>1575</v>
      </c>
      <c r="H12" s="82" t="s">
        <v>1576</v>
      </c>
      <c r="I12" s="85"/>
      <c r="J12" s="41" t="s">
        <v>34</v>
      </c>
      <c r="K12" s="41" t="s">
        <v>34</v>
      </c>
      <c r="L12" s="41" t="s">
        <v>1572</v>
      </c>
      <c r="M12" s="78">
        <v>3095</v>
      </c>
      <c r="N12" s="84" t="s">
        <v>1573</v>
      </c>
      <c r="R12" s="50" t="s">
        <v>53</v>
      </c>
    </row>
    <row r="13" spans="1:18" ht="193.5" customHeight="1" x14ac:dyDescent="0.45">
      <c r="A13" s="102" t="s">
        <v>628</v>
      </c>
      <c r="B13" s="87" t="s">
        <v>1577</v>
      </c>
      <c r="C13" s="78" t="s">
        <v>1581</v>
      </c>
      <c r="D13" s="76">
        <v>44063</v>
      </c>
      <c r="E13" s="82" t="s">
        <v>1525</v>
      </c>
      <c r="F13" s="84" t="s">
        <v>1517</v>
      </c>
      <c r="G13" s="107" t="s">
        <v>1582</v>
      </c>
      <c r="H13" s="76">
        <v>43850</v>
      </c>
      <c r="I13" s="41" t="s">
        <v>1739</v>
      </c>
      <c r="J13" s="41" t="s">
        <v>34</v>
      </c>
      <c r="K13" s="41" t="s">
        <v>34</v>
      </c>
      <c r="L13" s="41" t="s">
        <v>1578</v>
      </c>
      <c r="M13" s="41" t="s">
        <v>1740</v>
      </c>
      <c r="N13" s="41" t="s">
        <v>1741</v>
      </c>
      <c r="O13" s="79">
        <v>44306</v>
      </c>
      <c r="P13" s="85" t="s">
        <v>1742</v>
      </c>
      <c r="Q13" s="81" t="s">
        <v>1580</v>
      </c>
      <c r="R13" s="50" t="s">
        <v>30</v>
      </c>
    </row>
    <row r="14" spans="1:18" ht="100.5" hidden="1" customHeight="1" x14ac:dyDescent="0.45">
      <c r="A14" s="50" t="s">
        <v>1584</v>
      </c>
      <c r="B14" s="78"/>
      <c r="C14" s="78"/>
      <c r="D14" s="78"/>
      <c r="E14" s="78"/>
      <c r="F14" s="78"/>
      <c r="G14" s="126"/>
      <c r="H14" s="76"/>
      <c r="I14" s="78"/>
      <c r="J14" s="78"/>
      <c r="K14" s="78"/>
      <c r="L14" s="78"/>
      <c r="M14" s="78"/>
      <c r="N14" s="78"/>
    </row>
    <row r="15" spans="1:18" ht="144.4" hidden="1" x14ac:dyDescent="0.45">
      <c r="A15" s="50" t="s">
        <v>661</v>
      </c>
      <c r="B15" s="41" t="s">
        <v>1586</v>
      </c>
      <c r="C15" s="82" t="s">
        <v>1592</v>
      </c>
      <c r="D15" s="82" t="s">
        <v>1593</v>
      </c>
      <c r="E15" s="82" t="s">
        <v>1743</v>
      </c>
      <c r="F15" s="41" t="s">
        <v>1517</v>
      </c>
      <c r="G15" s="95" t="s">
        <v>1595</v>
      </c>
      <c r="H15" s="158">
        <v>44265</v>
      </c>
      <c r="I15" s="41" t="s">
        <v>1596</v>
      </c>
      <c r="J15" s="41" t="s">
        <v>30</v>
      </c>
      <c r="K15" s="41" t="s">
        <v>53</v>
      </c>
      <c r="L15" s="41" t="s">
        <v>1587</v>
      </c>
      <c r="M15" s="41" t="s">
        <v>1588</v>
      </c>
      <c r="N15" s="41" t="s">
        <v>1589</v>
      </c>
      <c r="O15" s="79">
        <v>44175</v>
      </c>
      <c r="P15" s="85" t="s">
        <v>1744</v>
      </c>
      <c r="Q15" s="81" t="s">
        <v>1591</v>
      </c>
      <c r="R15" s="85" t="s">
        <v>53</v>
      </c>
    </row>
    <row r="16" spans="1:18" ht="161.25" hidden="1" customHeight="1" x14ac:dyDescent="0.45">
      <c r="A16" s="102" t="s">
        <v>1597</v>
      </c>
      <c r="B16" s="41" t="s">
        <v>1598</v>
      </c>
      <c r="C16" s="88" t="s">
        <v>1602</v>
      </c>
      <c r="D16" s="76">
        <v>44063</v>
      </c>
      <c r="E16" s="82" t="s">
        <v>1525</v>
      </c>
      <c r="F16" s="41" t="s">
        <v>1517</v>
      </c>
      <c r="G16" s="89" t="s">
        <v>1603</v>
      </c>
      <c r="H16" s="82" t="s">
        <v>1604</v>
      </c>
      <c r="I16" s="84" t="s">
        <v>1605</v>
      </c>
      <c r="J16" s="84" t="s">
        <v>1522</v>
      </c>
      <c r="K16" s="84" t="s">
        <v>1599</v>
      </c>
      <c r="L16" s="90"/>
      <c r="M16" s="91">
        <v>3293</v>
      </c>
      <c r="N16" s="41" t="s">
        <v>1600</v>
      </c>
      <c r="O16" s="79"/>
      <c r="P16" s="80"/>
      <c r="Q16" s="50" t="s">
        <v>1601</v>
      </c>
      <c r="R16" s="50" t="s">
        <v>53</v>
      </c>
    </row>
    <row r="17" spans="1:18" ht="179.65" hidden="1" customHeight="1" x14ac:dyDescent="0.6">
      <c r="A17" s="96" t="s">
        <v>861</v>
      </c>
      <c r="B17" s="97" t="s">
        <v>1745</v>
      </c>
      <c r="C17" s="103" t="s">
        <v>1611</v>
      </c>
      <c r="D17" s="104">
        <v>44279</v>
      </c>
      <c r="E17" s="82" t="s">
        <v>1525</v>
      </c>
      <c r="F17" s="41" t="s">
        <v>1517</v>
      </c>
      <c r="G17" s="78" t="s">
        <v>1612</v>
      </c>
      <c r="H17" s="76">
        <v>44488</v>
      </c>
      <c r="I17" s="41" t="s">
        <v>1613</v>
      </c>
      <c r="J17" s="78" t="s">
        <v>30</v>
      </c>
      <c r="K17" s="78" t="s">
        <v>30</v>
      </c>
      <c r="L17" s="41" t="s">
        <v>1746</v>
      </c>
      <c r="M17" s="78">
        <v>3618</v>
      </c>
      <c r="N17" s="41" t="s">
        <v>1747</v>
      </c>
      <c r="R17" s="50" t="s">
        <v>1610</v>
      </c>
    </row>
    <row r="18" spans="1:18" ht="110.65" hidden="1" customHeight="1" x14ac:dyDescent="0.6">
      <c r="A18" s="96" t="s">
        <v>839</v>
      </c>
      <c r="B18" s="97" t="s">
        <v>1748</v>
      </c>
      <c r="C18" s="103" t="s">
        <v>1616</v>
      </c>
      <c r="D18" s="104">
        <v>44278</v>
      </c>
      <c r="E18" s="82" t="s">
        <v>1525</v>
      </c>
      <c r="F18" s="41" t="s">
        <v>1517</v>
      </c>
      <c r="G18" s="78" t="s">
        <v>1617</v>
      </c>
      <c r="H18" s="76">
        <v>44330</v>
      </c>
      <c r="I18" s="41" t="s">
        <v>1618</v>
      </c>
      <c r="J18" s="78" t="s">
        <v>30</v>
      </c>
      <c r="K18" s="78" t="s">
        <v>30</v>
      </c>
      <c r="L18" s="78" t="s">
        <v>1080</v>
      </c>
      <c r="M18" s="78">
        <v>3354</v>
      </c>
      <c r="N18" s="78"/>
      <c r="Q18" s="50" t="s">
        <v>1615</v>
      </c>
      <c r="R18" s="50" t="s">
        <v>30</v>
      </c>
    </row>
    <row r="19" spans="1:18" ht="72.75" hidden="1" customHeight="1" x14ac:dyDescent="0.45">
      <c r="A19" s="102" t="s">
        <v>815</v>
      </c>
      <c r="B19" s="41" t="s">
        <v>1619</v>
      </c>
      <c r="C19" s="78" t="s">
        <v>1620</v>
      </c>
      <c r="D19" s="76">
        <v>44063</v>
      </c>
      <c r="E19" s="82" t="s">
        <v>1525</v>
      </c>
      <c r="F19" s="92" t="s">
        <v>1621</v>
      </c>
      <c r="G19" s="41" t="s">
        <v>1622</v>
      </c>
      <c r="H19" s="76">
        <v>44167</v>
      </c>
      <c r="I19" s="41" t="s">
        <v>1623</v>
      </c>
      <c r="J19" s="41" t="s">
        <v>53</v>
      </c>
      <c r="K19" s="41" t="s">
        <v>53</v>
      </c>
      <c r="L19" s="41" t="s">
        <v>1521</v>
      </c>
      <c r="M19" s="76" t="s">
        <v>1539</v>
      </c>
      <c r="N19" s="76"/>
      <c r="R19" s="50" t="s">
        <v>53</v>
      </c>
    </row>
    <row r="20" spans="1:18" ht="50.25" hidden="1" customHeight="1" x14ac:dyDescent="0.45">
      <c r="A20" s="102" t="s">
        <v>930</v>
      </c>
      <c r="B20" s="41" t="s">
        <v>1624</v>
      </c>
      <c r="C20" s="82" t="s">
        <v>1627</v>
      </c>
      <c r="D20" s="82" t="s">
        <v>1628</v>
      </c>
      <c r="E20" s="82" t="s">
        <v>1629</v>
      </c>
      <c r="F20" s="105" t="s">
        <v>1517</v>
      </c>
      <c r="G20" s="76" t="s">
        <v>1630</v>
      </c>
      <c r="H20" s="76">
        <v>44319</v>
      </c>
      <c r="I20" s="110" t="s">
        <v>1749</v>
      </c>
      <c r="J20" s="84" t="s">
        <v>30</v>
      </c>
      <c r="K20" s="84" t="s">
        <v>30</v>
      </c>
      <c r="L20" s="84" t="s">
        <v>1093</v>
      </c>
      <c r="M20" s="91">
        <v>3325</v>
      </c>
      <c r="N20" s="78"/>
      <c r="O20" s="79"/>
      <c r="P20" s="80" t="s">
        <v>1750</v>
      </c>
      <c r="Q20" s="50" t="s">
        <v>1751</v>
      </c>
      <c r="R20" s="50" t="s">
        <v>1752</v>
      </c>
    </row>
    <row r="21" spans="1:18" ht="187.5" hidden="1" customHeight="1" x14ac:dyDescent="0.45">
      <c r="A21" s="50" t="s">
        <v>936</v>
      </c>
      <c r="B21" s="85" t="s">
        <v>1632</v>
      </c>
      <c r="C21" s="41" t="s">
        <v>1636</v>
      </c>
      <c r="D21" s="82" t="s">
        <v>1637</v>
      </c>
      <c r="E21" s="82" t="s">
        <v>1753</v>
      </c>
      <c r="F21" s="41" t="s">
        <v>1537</v>
      </c>
      <c r="G21" s="41" t="s">
        <v>1639</v>
      </c>
      <c r="H21" s="82" t="s">
        <v>1640</v>
      </c>
      <c r="I21" s="41" t="s">
        <v>1754</v>
      </c>
      <c r="J21" s="41" t="s">
        <v>30</v>
      </c>
      <c r="K21" s="41" t="s">
        <v>53</v>
      </c>
      <c r="L21" s="41" t="s">
        <v>1131</v>
      </c>
      <c r="M21" s="88">
        <v>3059</v>
      </c>
      <c r="N21" s="93" t="s">
        <v>1755</v>
      </c>
      <c r="O21" s="79">
        <v>44334</v>
      </c>
      <c r="P21" s="85" t="s">
        <v>1756</v>
      </c>
      <c r="Q21" s="81" t="s">
        <v>1757</v>
      </c>
      <c r="R21" s="85"/>
    </row>
    <row r="22" spans="1:18" ht="50.25" hidden="1" customHeight="1" x14ac:dyDescent="0.6">
      <c r="A22" s="96" t="s">
        <v>980</v>
      </c>
      <c r="B22" s="97" t="s">
        <v>1758</v>
      </c>
      <c r="C22" s="98" t="s">
        <v>1645</v>
      </c>
      <c r="D22" s="99">
        <v>44279</v>
      </c>
      <c r="E22" s="82" t="s">
        <v>1525</v>
      </c>
      <c r="F22" s="41" t="s">
        <v>1517</v>
      </c>
      <c r="G22" s="50" t="s">
        <v>1646</v>
      </c>
      <c r="H22" s="100">
        <v>44553</v>
      </c>
      <c r="I22" s="85" t="s">
        <v>1647</v>
      </c>
      <c r="J22" s="50" t="s">
        <v>30</v>
      </c>
      <c r="L22" s="50" t="s">
        <v>1643</v>
      </c>
      <c r="M22" s="50">
        <v>3722</v>
      </c>
      <c r="R22" s="50" t="s">
        <v>1759</v>
      </c>
    </row>
    <row r="23" spans="1:18" ht="50.25" hidden="1" customHeight="1" x14ac:dyDescent="0.45">
      <c r="A23" s="102" t="s">
        <v>384</v>
      </c>
      <c r="B23" s="41" t="s">
        <v>1648</v>
      </c>
      <c r="C23" s="100" t="s">
        <v>1650</v>
      </c>
      <c r="D23" s="100">
        <v>44063</v>
      </c>
      <c r="E23" s="82" t="s">
        <v>1525</v>
      </c>
      <c r="F23" s="41" t="s">
        <v>1517</v>
      </c>
      <c r="G23" s="85" t="s">
        <v>1651</v>
      </c>
      <c r="H23" s="100">
        <v>44100</v>
      </c>
      <c r="I23" s="109" t="s">
        <v>1539</v>
      </c>
      <c r="J23" s="85" t="s">
        <v>34</v>
      </c>
      <c r="K23" s="85" t="s">
        <v>34</v>
      </c>
      <c r="L23" s="85" t="s">
        <v>1169</v>
      </c>
      <c r="M23" s="94">
        <v>3082</v>
      </c>
      <c r="N23" s="81" t="s">
        <v>1760</v>
      </c>
      <c r="O23" s="79">
        <v>44175</v>
      </c>
      <c r="P23" s="85" t="s">
        <v>1761</v>
      </c>
      <c r="Q23" s="85" t="s">
        <v>1762</v>
      </c>
      <c r="R23" s="85" t="s">
        <v>30</v>
      </c>
    </row>
    <row r="24" spans="1:18" ht="150.75" hidden="1" customHeight="1" x14ac:dyDescent="0.45">
      <c r="A24" s="102" t="s">
        <v>1097</v>
      </c>
      <c r="B24" s="84" t="s">
        <v>1652</v>
      </c>
      <c r="C24" s="100" t="s">
        <v>1653</v>
      </c>
      <c r="D24" s="100">
        <v>44063</v>
      </c>
      <c r="E24" s="82" t="s">
        <v>1525</v>
      </c>
      <c r="F24" s="92" t="s">
        <v>1654</v>
      </c>
      <c r="G24" s="81" t="s">
        <v>1655</v>
      </c>
      <c r="H24" s="100">
        <v>44090</v>
      </c>
      <c r="I24" s="85" t="s">
        <v>1656</v>
      </c>
      <c r="J24" s="85" t="s">
        <v>53</v>
      </c>
      <c r="K24" s="85" t="s">
        <v>30</v>
      </c>
      <c r="L24" s="85"/>
      <c r="M24" s="50">
        <v>3061</v>
      </c>
      <c r="N24" s="113"/>
      <c r="R24" s="50" t="s">
        <v>53</v>
      </c>
    </row>
    <row r="25" spans="1:18" ht="50.25" hidden="1" customHeight="1" x14ac:dyDescent="0.6">
      <c r="A25" s="96" t="s">
        <v>1325</v>
      </c>
      <c r="B25" s="97" t="s">
        <v>1763</v>
      </c>
      <c r="C25" s="98" t="s">
        <v>1658</v>
      </c>
      <c r="D25" s="99">
        <v>44279</v>
      </c>
      <c r="E25" s="82" t="s">
        <v>1525</v>
      </c>
      <c r="F25" s="41" t="s">
        <v>1517</v>
      </c>
      <c r="G25" s="50" t="s">
        <v>1659</v>
      </c>
      <c r="H25" s="100">
        <v>44348</v>
      </c>
      <c r="I25" s="50" t="s">
        <v>1660</v>
      </c>
      <c r="J25" s="50" t="s">
        <v>53</v>
      </c>
      <c r="K25" s="50" t="s">
        <v>30</v>
      </c>
      <c r="L25" s="50" t="s">
        <v>1521</v>
      </c>
      <c r="M25" s="50">
        <v>3381</v>
      </c>
      <c r="R25" s="50" t="s">
        <v>53</v>
      </c>
    </row>
    <row r="26" spans="1:18" ht="50.25" hidden="1" customHeight="1" x14ac:dyDescent="0.6">
      <c r="A26" s="96" t="s">
        <v>1103</v>
      </c>
      <c r="B26" s="97" t="s">
        <v>1764</v>
      </c>
      <c r="C26" s="98" t="s">
        <v>1662</v>
      </c>
      <c r="D26" s="99">
        <v>44279</v>
      </c>
      <c r="E26" s="82" t="s">
        <v>1525</v>
      </c>
      <c r="F26" s="85" t="s">
        <v>1517</v>
      </c>
      <c r="G26" s="50" t="s">
        <v>1663</v>
      </c>
      <c r="H26" s="100">
        <v>44344</v>
      </c>
      <c r="I26" s="85" t="s">
        <v>1664</v>
      </c>
      <c r="J26" s="50" t="s">
        <v>30</v>
      </c>
      <c r="K26" s="50" t="s">
        <v>30</v>
      </c>
      <c r="L26" s="50" t="s">
        <v>1521</v>
      </c>
      <c r="M26" s="50">
        <v>3400</v>
      </c>
      <c r="R26" s="50" t="s">
        <v>53</v>
      </c>
    </row>
    <row r="27" spans="1:18" ht="41.65" hidden="1" customHeight="1" x14ac:dyDescent="0.45">
      <c r="A27" s="102" t="s">
        <v>502</v>
      </c>
      <c r="B27" s="41" t="s">
        <v>1665</v>
      </c>
      <c r="C27" s="50" t="s">
        <v>1666</v>
      </c>
      <c r="D27" s="100">
        <v>44063</v>
      </c>
      <c r="E27" s="82" t="s">
        <v>1525</v>
      </c>
      <c r="F27" s="92" t="s">
        <v>1621</v>
      </c>
      <c r="G27" s="101" t="s">
        <v>1667</v>
      </c>
      <c r="H27" s="100">
        <v>44179</v>
      </c>
      <c r="I27" s="85" t="s">
        <v>1668</v>
      </c>
      <c r="J27" s="85" t="s">
        <v>53</v>
      </c>
      <c r="K27" s="85" t="s">
        <v>53</v>
      </c>
      <c r="L27" s="85"/>
      <c r="M27" s="50" t="s">
        <v>1539</v>
      </c>
      <c r="N27" s="100"/>
      <c r="R27" s="50" t="s">
        <v>53</v>
      </c>
    </row>
    <row r="28" spans="1:18" ht="50.25" hidden="1" customHeight="1" x14ac:dyDescent="0.6">
      <c r="A28" s="96" t="s">
        <v>1150</v>
      </c>
      <c r="B28" s="97" t="s">
        <v>1765</v>
      </c>
      <c r="C28" s="98" t="s">
        <v>1672</v>
      </c>
      <c r="D28" s="99">
        <v>44279</v>
      </c>
      <c r="E28" s="82" t="s">
        <v>1525</v>
      </c>
      <c r="F28" s="41" t="s">
        <v>1517</v>
      </c>
      <c r="G28" s="50" t="s">
        <v>1673</v>
      </c>
      <c r="H28" s="100">
        <v>44364</v>
      </c>
      <c r="I28" s="85" t="s">
        <v>1674</v>
      </c>
      <c r="J28" s="50" t="s">
        <v>30</v>
      </c>
      <c r="K28" s="50" t="s">
        <v>53</v>
      </c>
      <c r="L28" s="50" t="s">
        <v>1181</v>
      </c>
      <c r="M28" s="50">
        <v>3395</v>
      </c>
      <c r="R28" s="50" t="s">
        <v>1759</v>
      </c>
    </row>
    <row r="29" spans="1:18" ht="69" hidden="1" customHeight="1" x14ac:dyDescent="0.6">
      <c r="A29" s="96" t="s">
        <v>1360</v>
      </c>
      <c r="B29" s="97" t="s">
        <v>1766</v>
      </c>
      <c r="C29" s="98" t="s">
        <v>1678</v>
      </c>
      <c r="D29" s="99">
        <v>44279</v>
      </c>
      <c r="E29" s="82" t="s">
        <v>1525</v>
      </c>
      <c r="F29" s="41" t="s">
        <v>1517</v>
      </c>
      <c r="G29" s="50" t="s">
        <v>1679</v>
      </c>
      <c r="H29" s="100">
        <v>44467</v>
      </c>
      <c r="I29" s="85" t="s">
        <v>1680</v>
      </c>
      <c r="J29" s="50" t="s">
        <v>30</v>
      </c>
      <c r="K29" s="50" t="s">
        <v>53</v>
      </c>
      <c r="L29" s="50" t="s">
        <v>1676</v>
      </c>
      <c r="M29" s="50">
        <v>3613</v>
      </c>
      <c r="R29" s="50" t="s">
        <v>1759</v>
      </c>
    </row>
    <row r="30" spans="1:18" ht="275.64999999999998" hidden="1" customHeight="1" x14ac:dyDescent="0.45">
      <c r="A30" s="50" t="s">
        <v>845</v>
      </c>
      <c r="B30" s="41" t="s">
        <v>1681</v>
      </c>
      <c r="C30" s="50" t="s">
        <v>1684</v>
      </c>
      <c r="D30" s="100">
        <v>44043</v>
      </c>
      <c r="E30" s="82" t="s">
        <v>1525</v>
      </c>
      <c r="F30" s="41" t="s">
        <v>1517</v>
      </c>
      <c r="G30" s="80" t="s">
        <v>1685</v>
      </c>
      <c r="H30" s="80" t="s">
        <v>1686</v>
      </c>
      <c r="I30" s="81" t="s">
        <v>1687</v>
      </c>
      <c r="J30" s="81" t="s">
        <v>30</v>
      </c>
      <c r="K30" s="81" t="s">
        <v>30</v>
      </c>
      <c r="L30" s="81" t="s">
        <v>1682</v>
      </c>
      <c r="M30" s="81">
        <v>3228</v>
      </c>
      <c r="O30" s="79">
        <v>44334</v>
      </c>
      <c r="P30" s="80"/>
      <c r="Q30" s="85" t="s">
        <v>1683</v>
      </c>
      <c r="R30" s="94" t="s">
        <v>30</v>
      </c>
    </row>
    <row r="31" spans="1:18" ht="50.25" hidden="1" customHeight="1" x14ac:dyDescent="0.45">
      <c r="A31" s="50" t="s">
        <v>871</v>
      </c>
      <c r="B31" s="41" t="s">
        <v>1688</v>
      </c>
      <c r="C31" s="100" t="s">
        <v>1690</v>
      </c>
      <c r="D31" s="100">
        <v>44063</v>
      </c>
      <c r="E31" s="82" t="s">
        <v>1525</v>
      </c>
      <c r="F31" s="41" t="s">
        <v>1517</v>
      </c>
      <c r="G31" s="100" t="s">
        <v>1691</v>
      </c>
      <c r="H31" s="80" t="s">
        <v>1692</v>
      </c>
      <c r="I31" s="81" t="s">
        <v>1693</v>
      </c>
      <c r="J31" s="81" t="s">
        <v>53</v>
      </c>
      <c r="K31" s="81" t="s">
        <v>1599</v>
      </c>
      <c r="L31" s="112"/>
      <c r="M31" s="101">
        <v>3295</v>
      </c>
      <c r="O31" s="79">
        <v>44320</v>
      </c>
      <c r="P31" s="80" t="s">
        <v>1689</v>
      </c>
      <c r="R31" s="50" t="s">
        <v>53</v>
      </c>
    </row>
    <row r="32" spans="1:18" ht="122.25" hidden="1" customHeight="1" x14ac:dyDescent="0.45">
      <c r="A32" s="50" t="s">
        <v>1374</v>
      </c>
      <c r="B32" s="41" t="s">
        <v>1694</v>
      </c>
      <c r="C32" s="80" t="s">
        <v>1702</v>
      </c>
      <c r="D32" s="80" t="s">
        <v>1703</v>
      </c>
      <c r="E32" s="82" t="s">
        <v>1704</v>
      </c>
      <c r="F32" s="84" t="s">
        <v>1517</v>
      </c>
      <c r="G32" s="81" t="s">
        <v>1705</v>
      </c>
      <c r="H32" s="108" t="s">
        <v>1706</v>
      </c>
      <c r="I32" s="81" t="s">
        <v>1539</v>
      </c>
      <c r="J32" s="85" t="s">
        <v>30</v>
      </c>
      <c r="K32" s="85" t="s">
        <v>53</v>
      </c>
      <c r="L32" s="81" t="s">
        <v>1767</v>
      </c>
      <c r="M32" s="101" t="s">
        <v>1696</v>
      </c>
      <c r="N32" s="114" t="s">
        <v>1698</v>
      </c>
      <c r="O32" s="79">
        <v>44334</v>
      </c>
      <c r="P32" s="85" t="s">
        <v>1699</v>
      </c>
      <c r="Q32" s="94" t="s">
        <v>1700</v>
      </c>
      <c r="R32" s="50" t="s">
        <v>1701</v>
      </c>
    </row>
    <row r="33" spans="1:18" ht="50.25" hidden="1" customHeight="1" x14ac:dyDescent="0.45">
      <c r="A33" s="50" t="s">
        <v>1188</v>
      </c>
      <c r="B33" s="41" t="s">
        <v>1707</v>
      </c>
      <c r="C33" s="50" t="s">
        <v>1708</v>
      </c>
      <c r="D33" s="100">
        <v>44063</v>
      </c>
      <c r="E33" s="82" t="s">
        <v>1525</v>
      </c>
      <c r="F33" s="92" t="s">
        <v>1621</v>
      </c>
      <c r="G33" s="106" t="s">
        <v>1709</v>
      </c>
      <c r="H33" s="100">
        <v>44096</v>
      </c>
      <c r="I33" s="85" t="s">
        <v>1710</v>
      </c>
      <c r="J33" s="85" t="s">
        <v>53</v>
      </c>
      <c r="K33" s="85" t="s">
        <v>53</v>
      </c>
      <c r="L33" s="85" t="s">
        <v>1521</v>
      </c>
      <c r="M33" s="50" t="s">
        <v>1539</v>
      </c>
      <c r="N33" s="100"/>
      <c r="R33" s="50" t="s">
        <v>53</v>
      </c>
    </row>
    <row r="34" spans="1:18" ht="50.25" hidden="1" customHeight="1" x14ac:dyDescent="0.45">
      <c r="A34" s="50" t="s">
        <v>1236</v>
      </c>
      <c r="B34" s="41" t="s">
        <v>1711</v>
      </c>
      <c r="C34" s="100" t="s">
        <v>1712</v>
      </c>
      <c r="D34" s="100">
        <v>44063</v>
      </c>
      <c r="E34" s="82" t="s">
        <v>1525</v>
      </c>
      <c r="F34" s="92" t="s">
        <v>1654</v>
      </c>
      <c r="G34" s="101" t="s">
        <v>1713</v>
      </c>
      <c r="H34" s="100">
        <v>44084</v>
      </c>
      <c r="I34" s="85" t="s">
        <v>1714</v>
      </c>
      <c r="J34" s="85" t="s">
        <v>53</v>
      </c>
      <c r="K34" s="85" t="s">
        <v>53</v>
      </c>
      <c r="L34" s="85" t="s">
        <v>1521</v>
      </c>
      <c r="M34" s="50" t="s">
        <v>1539</v>
      </c>
      <c r="N34" s="79"/>
      <c r="R34" s="50" t="s">
        <v>53</v>
      </c>
    </row>
    <row r="35" spans="1:18" ht="123.75" hidden="1" customHeight="1" x14ac:dyDescent="0.6">
      <c r="A35" s="96" t="s">
        <v>1200</v>
      </c>
      <c r="B35" s="125" t="s">
        <v>1768</v>
      </c>
      <c r="C35" s="98" t="s">
        <v>1717</v>
      </c>
      <c r="D35" s="99">
        <v>44279</v>
      </c>
      <c r="E35" s="80" t="s">
        <v>1525</v>
      </c>
      <c r="F35" s="85" t="s">
        <v>1517</v>
      </c>
      <c r="G35" s="50" t="s">
        <v>1718</v>
      </c>
      <c r="H35" s="100">
        <v>44489</v>
      </c>
      <c r="I35" s="50" t="s">
        <v>1539</v>
      </c>
      <c r="J35" s="50" t="s">
        <v>30</v>
      </c>
      <c r="K35" s="50" t="s">
        <v>30</v>
      </c>
      <c r="L35" s="50" t="s">
        <v>1202</v>
      </c>
      <c r="M35" s="50">
        <v>3624</v>
      </c>
      <c r="R35" s="50" t="s">
        <v>1759</v>
      </c>
    </row>
    <row r="36" spans="1:18" ht="48.75" hidden="1" customHeight="1" x14ac:dyDescent="0.45">
      <c r="A36" s="50" t="s">
        <v>620</v>
      </c>
      <c r="D36" s="50"/>
      <c r="H36" s="100"/>
    </row>
  </sheetData>
  <autoFilter ref="A2:R36" xr:uid="{00000000-0009-0000-0000-000003000000}">
    <filterColumn colId="0">
      <filters>
        <filter val="CAR"/>
        <filter val="CARDER"/>
        <filter val="CARDIQUE"/>
        <filter val="CARSUCRE"/>
        <filter val="CORMACARENA"/>
      </filters>
    </filterColumn>
  </autoFilter>
  <mergeCells count="3">
    <mergeCell ref="C1:E1"/>
    <mergeCell ref="F1:N1"/>
    <mergeCell ref="O1:R1"/>
  </mergeCells>
  <dataValidations count="1">
    <dataValidation type="list" allowBlank="1" showInputMessage="1" showErrorMessage="1" sqref="B9" xr:uid="{00000000-0002-0000-0300-000000000000}"/>
  </dataValidations>
  <pageMargins left="0.7" right="0.7" top="0.75" bottom="0.75" header="0.3" footer="0.3"/>
  <pageSetup paperSize="9" orientation="portrait" r:id="rId1"/>
  <legacy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B1:L65"/>
  <sheetViews>
    <sheetView topLeftCell="A40" workbookViewId="0">
      <selection activeCell="E30" sqref="E30"/>
    </sheetView>
  </sheetViews>
  <sheetFormatPr baseColWidth="10" defaultColWidth="11.265625" defaultRowHeight="14.25" x14ac:dyDescent="0.45"/>
  <cols>
    <col min="1" max="1" width="4.1328125" customWidth="1"/>
    <col min="2" max="2" width="16" style="38" customWidth="1"/>
    <col min="3" max="3" width="21" customWidth="1"/>
    <col min="4" max="4" width="20.1328125" customWidth="1"/>
    <col min="5" max="5" width="17.265625" customWidth="1"/>
    <col min="6" max="6" width="15.265625" customWidth="1"/>
    <col min="7" max="7" width="21.265625" customWidth="1"/>
    <col min="8" max="8" width="25.59765625" customWidth="1"/>
    <col min="9" max="9" width="15.265625" customWidth="1"/>
    <col min="11" max="11" width="17" customWidth="1"/>
  </cols>
  <sheetData>
    <row r="1" spans="2:12" x14ac:dyDescent="0.45">
      <c r="B1" s="4"/>
      <c r="C1" s="4"/>
      <c r="D1" s="4"/>
    </row>
    <row r="2" spans="2:12" x14ac:dyDescent="0.45">
      <c r="B2" s="52" t="s">
        <v>0</v>
      </c>
      <c r="C2" s="53" t="s">
        <v>1769</v>
      </c>
      <c r="D2" s="53" t="s">
        <v>1770</v>
      </c>
      <c r="E2" s="53" t="s">
        <v>1771</v>
      </c>
      <c r="F2" s="53" t="s">
        <v>1772</v>
      </c>
      <c r="G2" s="53" t="s">
        <v>1773</v>
      </c>
      <c r="H2" s="53" t="s">
        <v>1774</v>
      </c>
      <c r="I2" s="53" t="s">
        <v>1775</v>
      </c>
      <c r="J2" s="53" t="s">
        <v>1776</v>
      </c>
      <c r="K2" s="54" t="s">
        <v>17</v>
      </c>
    </row>
    <row r="3" spans="2:12" s="147" customFormat="1" x14ac:dyDescent="0.45">
      <c r="B3" s="145" t="s">
        <v>23</v>
      </c>
      <c r="C3" s="44" t="s">
        <v>1777</v>
      </c>
      <c r="D3" s="44" t="s">
        <v>1777</v>
      </c>
      <c r="E3" s="44" t="s">
        <v>1778</v>
      </c>
      <c r="F3" s="44"/>
      <c r="G3" s="44" t="s">
        <v>1779</v>
      </c>
      <c r="H3" s="44">
        <v>83991</v>
      </c>
      <c r="I3" s="44" t="s">
        <v>1780</v>
      </c>
      <c r="J3" s="55">
        <v>44488</v>
      </c>
      <c r="K3" s="60" t="s">
        <v>1781</v>
      </c>
    </row>
    <row r="4" spans="2:12" s="147" customFormat="1" x14ac:dyDescent="0.45">
      <c r="B4" s="145" t="s">
        <v>306</v>
      </c>
      <c r="C4" s="44" t="s">
        <v>1782</v>
      </c>
      <c r="D4" s="44" t="s">
        <v>1777</v>
      </c>
      <c r="E4" s="44" t="s">
        <v>1783</v>
      </c>
      <c r="F4" s="44"/>
      <c r="G4" s="44"/>
      <c r="H4" s="44" t="s">
        <v>523</v>
      </c>
      <c r="I4" s="44" t="s">
        <v>523</v>
      </c>
      <c r="J4" s="44" t="s">
        <v>523</v>
      </c>
      <c r="K4" s="44" t="s">
        <v>523</v>
      </c>
    </row>
    <row r="5" spans="2:12" s="147" customFormat="1" x14ac:dyDescent="0.45">
      <c r="B5" s="145" t="s">
        <v>374</v>
      </c>
      <c r="C5" s="44" t="s">
        <v>1777</v>
      </c>
      <c r="D5" s="44" t="s">
        <v>1777</v>
      </c>
      <c r="E5" s="44" t="s">
        <v>1784</v>
      </c>
      <c r="F5" s="44" t="s">
        <v>1785</v>
      </c>
      <c r="G5" s="44"/>
      <c r="H5" s="44" t="s">
        <v>1786</v>
      </c>
      <c r="I5" s="44"/>
      <c r="J5" s="146"/>
      <c r="K5" s="60"/>
    </row>
    <row r="6" spans="2:12" s="147" customFormat="1" x14ac:dyDescent="0.45">
      <c r="B6" s="145" t="s">
        <v>454</v>
      </c>
      <c r="C6" s="44" t="s">
        <v>1777</v>
      </c>
      <c r="D6" s="44" t="s">
        <v>1777</v>
      </c>
      <c r="E6" s="44" t="s">
        <v>1784</v>
      </c>
      <c r="F6" s="44"/>
      <c r="G6" s="44"/>
      <c r="H6" s="44">
        <v>83996</v>
      </c>
      <c r="I6" s="44" t="s">
        <v>1787</v>
      </c>
      <c r="J6" s="55">
        <v>44459</v>
      </c>
      <c r="K6" s="60" t="s">
        <v>33</v>
      </c>
    </row>
    <row r="7" spans="2:12" s="147" customFormat="1" x14ac:dyDescent="0.45">
      <c r="B7" s="145" t="s">
        <v>349</v>
      </c>
      <c r="C7" s="44" t="s">
        <v>1777</v>
      </c>
      <c r="D7" s="44" t="s">
        <v>1777</v>
      </c>
      <c r="E7" s="44" t="s">
        <v>1784</v>
      </c>
      <c r="F7" s="44"/>
      <c r="G7" s="44"/>
      <c r="H7" s="44" t="s">
        <v>1788</v>
      </c>
      <c r="I7" s="44" t="s">
        <v>1789</v>
      </c>
      <c r="J7" s="55">
        <v>44466</v>
      </c>
      <c r="K7" s="60" t="s">
        <v>30</v>
      </c>
    </row>
    <row r="8" spans="2:12" s="147" customFormat="1" x14ac:dyDescent="0.45">
      <c r="B8" s="145" t="s">
        <v>529</v>
      </c>
      <c r="C8" s="44" t="s">
        <v>1777</v>
      </c>
      <c r="D8" s="44" t="s">
        <v>1777</v>
      </c>
      <c r="E8" s="44" t="s">
        <v>1783</v>
      </c>
      <c r="F8" s="44"/>
      <c r="G8" s="44"/>
      <c r="H8" s="44" t="s">
        <v>523</v>
      </c>
      <c r="I8" s="44" t="s">
        <v>523</v>
      </c>
      <c r="J8" s="44" t="s">
        <v>523</v>
      </c>
      <c r="K8" s="44" t="s">
        <v>523</v>
      </c>
      <c r="L8" s="147" t="s">
        <v>1790</v>
      </c>
    </row>
    <row r="9" spans="2:12" s="147" customFormat="1" x14ac:dyDescent="0.45">
      <c r="B9" s="145" t="s">
        <v>547</v>
      </c>
      <c r="C9" s="44" t="s">
        <v>1777</v>
      </c>
      <c r="D9" s="44" t="s">
        <v>1777</v>
      </c>
      <c r="E9" s="44" t="s">
        <v>1784</v>
      </c>
      <c r="F9" s="44"/>
      <c r="G9" s="44"/>
      <c r="H9" s="44">
        <v>84001</v>
      </c>
      <c r="I9" s="44" t="s">
        <v>1791</v>
      </c>
      <c r="J9" s="55">
        <v>44463</v>
      </c>
      <c r="K9" s="60" t="s">
        <v>1792</v>
      </c>
    </row>
    <row r="10" spans="2:12" s="147" customFormat="1" x14ac:dyDescent="0.45">
      <c r="B10" s="145" t="s">
        <v>1570</v>
      </c>
      <c r="C10" s="154" t="s">
        <v>1777</v>
      </c>
      <c r="D10" s="154" t="s">
        <v>1777</v>
      </c>
      <c r="E10" s="44" t="s">
        <v>1784</v>
      </c>
      <c r="F10" s="44"/>
      <c r="G10" s="44"/>
      <c r="H10" s="44">
        <v>84003</v>
      </c>
      <c r="I10" s="44" t="s">
        <v>1793</v>
      </c>
      <c r="J10" s="55">
        <v>44474</v>
      </c>
      <c r="K10" s="60" t="s">
        <v>1794</v>
      </c>
      <c r="L10" s="155" t="s">
        <v>1795</v>
      </c>
    </row>
    <row r="11" spans="2:12" s="147" customFormat="1" x14ac:dyDescent="0.45">
      <c r="B11" s="145" t="s">
        <v>628</v>
      </c>
      <c r="C11" s="44" t="s">
        <v>1777</v>
      </c>
      <c r="D11" s="44" t="s">
        <v>1777</v>
      </c>
      <c r="E11" s="44" t="s">
        <v>1784</v>
      </c>
      <c r="F11" s="44"/>
      <c r="G11" s="44"/>
      <c r="H11" s="44">
        <v>84005</v>
      </c>
      <c r="I11" s="44" t="s">
        <v>1796</v>
      </c>
      <c r="J11" s="55">
        <v>44473</v>
      </c>
      <c r="K11" s="60" t="s">
        <v>1797</v>
      </c>
    </row>
    <row r="12" spans="2:12" s="147" customFormat="1" x14ac:dyDescent="0.45">
      <c r="B12" s="145" t="s">
        <v>661</v>
      </c>
      <c r="C12" s="44" t="s">
        <v>1777</v>
      </c>
      <c r="D12" s="44" t="s">
        <v>1783</v>
      </c>
      <c r="E12" s="44" t="s">
        <v>1784</v>
      </c>
      <c r="F12" s="44"/>
      <c r="G12" s="44"/>
      <c r="H12" s="44">
        <v>84017</v>
      </c>
      <c r="I12" s="44" t="s">
        <v>1798</v>
      </c>
      <c r="J12" s="55">
        <v>44467</v>
      </c>
      <c r="K12" s="60" t="s">
        <v>33</v>
      </c>
    </row>
    <row r="13" spans="2:12" s="147" customFormat="1" x14ac:dyDescent="0.45">
      <c r="B13" s="145" t="s">
        <v>839</v>
      </c>
      <c r="C13" s="44" t="s">
        <v>1777</v>
      </c>
      <c r="D13" s="44" t="s">
        <v>1777</v>
      </c>
      <c r="E13" s="44" t="s">
        <v>1784</v>
      </c>
      <c r="F13" s="44"/>
      <c r="G13" s="44"/>
      <c r="H13" s="44">
        <v>84020</v>
      </c>
      <c r="I13" s="44" t="s">
        <v>1799</v>
      </c>
      <c r="J13" s="55">
        <v>44470</v>
      </c>
      <c r="K13" s="60" t="s">
        <v>1800</v>
      </c>
    </row>
    <row r="14" spans="2:12" s="147" customFormat="1" x14ac:dyDescent="0.45">
      <c r="B14" s="145" t="s">
        <v>930</v>
      </c>
      <c r="C14" s="44" t="s">
        <v>1777</v>
      </c>
      <c r="D14" s="44" t="s">
        <v>1777</v>
      </c>
      <c r="E14" s="44" t="s">
        <v>1784</v>
      </c>
      <c r="F14" s="44" t="s">
        <v>1801</v>
      </c>
      <c r="G14" s="44"/>
      <c r="H14" s="44" t="s">
        <v>1802</v>
      </c>
      <c r="I14" s="44" t="s">
        <v>1803</v>
      </c>
      <c r="J14" s="148">
        <v>44544</v>
      </c>
      <c r="K14" s="60" t="s">
        <v>33</v>
      </c>
    </row>
    <row r="15" spans="2:12" s="147" customFormat="1" x14ac:dyDescent="0.45">
      <c r="B15" s="145" t="s">
        <v>936</v>
      </c>
      <c r="C15" s="44" t="s">
        <v>1777</v>
      </c>
      <c r="D15" s="44" t="s">
        <v>1783</v>
      </c>
      <c r="E15" s="44" t="s">
        <v>1784</v>
      </c>
      <c r="F15" s="44"/>
      <c r="G15" s="44"/>
      <c r="H15" s="44">
        <v>84025</v>
      </c>
      <c r="I15" s="44" t="s">
        <v>1804</v>
      </c>
      <c r="J15" s="55">
        <v>44480</v>
      </c>
      <c r="K15" s="60" t="s">
        <v>1805</v>
      </c>
    </row>
    <row r="16" spans="2:12" s="147" customFormat="1" x14ac:dyDescent="0.45">
      <c r="B16" s="145" t="s">
        <v>384</v>
      </c>
      <c r="C16" s="44" t="s">
        <v>1777</v>
      </c>
      <c r="D16" s="44" t="s">
        <v>1777</v>
      </c>
      <c r="E16" s="44" t="s">
        <v>1784</v>
      </c>
      <c r="F16" s="44"/>
      <c r="G16" s="44"/>
      <c r="H16" s="44">
        <v>84026</v>
      </c>
      <c r="I16" s="44" t="s">
        <v>1806</v>
      </c>
      <c r="J16" s="55">
        <v>44455</v>
      </c>
      <c r="K16" s="60" t="s">
        <v>33</v>
      </c>
    </row>
    <row r="17" spans="2:11" s="147" customFormat="1" x14ac:dyDescent="0.45">
      <c r="B17" s="145" t="s">
        <v>1325</v>
      </c>
      <c r="C17" s="44" t="s">
        <v>1782</v>
      </c>
      <c r="D17" s="44" t="s">
        <v>1777</v>
      </c>
      <c r="E17" s="44" t="s">
        <v>1783</v>
      </c>
      <c r="F17" s="44"/>
      <c r="G17" s="44"/>
      <c r="H17" s="44" t="s">
        <v>523</v>
      </c>
      <c r="I17" s="44" t="s">
        <v>523</v>
      </c>
      <c r="J17" s="44" t="s">
        <v>523</v>
      </c>
      <c r="K17" s="44" t="s">
        <v>523</v>
      </c>
    </row>
    <row r="18" spans="2:11" s="147" customFormat="1" x14ac:dyDescent="0.45">
      <c r="B18" s="145" t="s">
        <v>1103</v>
      </c>
      <c r="C18" s="44" t="s">
        <v>1782</v>
      </c>
      <c r="D18" s="44" t="s">
        <v>1777</v>
      </c>
      <c r="E18" s="44" t="s">
        <v>1784</v>
      </c>
      <c r="F18" s="44" t="s">
        <v>1807</v>
      </c>
      <c r="G18" s="44"/>
      <c r="H18" s="44" t="s">
        <v>1808</v>
      </c>
      <c r="I18" s="44"/>
      <c r="J18" s="146"/>
      <c r="K18" s="60"/>
    </row>
    <row r="19" spans="2:11" s="147" customFormat="1" x14ac:dyDescent="0.45">
      <c r="B19" s="145" t="s">
        <v>1150</v>
      </c>
      <c r="C19" s="44" t="s">
        <v>1777</v>
      </c>
      <c r="D19" s="44" t="s">
        <v>1783</v>
      </c>
      <c r="E19" s="44" t="s">
        <v>1784</v>
      </c>
      <c r="F19" s="44" t="s">
        <v>1809</v>
      </c>
      <c r="G19" s="44"/>
      <c r="H19" s="44" t="s">
        <v>1810</v>
      </c>
      <c r="I19" s="44"/>
      <c r="J19" s="146"/>
      <c r="K19" s="60"/>
    </row>
    <row r="20" spans="2:11" s="147" customFormat="1" x14ac:dyDescent="0.45">
      <c r="B20" s="145" t="s">
        <v>845</v>
      </c>
      <c r="C20" s="44" t="s">
        <v>1777</v>
      </c>
      <c r="D20" s="44" t="s">
        <v>1777</v>
      </c>
      <c r="E20" s="44" t="s">
        <v>1784</v>
      </c>
      <c r="F20" s="44" t="s">
        <v>1811</v>
      </c>
      <c r="G20" s="44"/>
      <c r="H20" s="44" t="s">
        <v>1812</v>
      </c>
      <c r="I20" s="44"/>
      <c r="J20" s="146"/>
      <c r="K20" s="60"/>
    </row>
    <row r="21" spans="2:11" s="58" customFormat="1" x14ac:dyDescent="0.45">
      <c r="B21" s="139" t="s">
        <v>1813</v>
      </c>
      <c r="C21" s="140"/>
      <c r="D21" s="140"/>
      <c r="E21" s="140"/>
      <c r="F21" s="140"/>
      <c r="G21" s="140"/>
      <c r="H21" s="140" t="s">
        <v>1814</v>
      </c>
      <c r="I21" s="141" t="s">
        <v>523</v>
      </c>
      <c r="J21" s="141" t="s">
        <v>523</v>
      </c>
      <c r="K21" s="63" t="s">
        <v>1815</v>
      </c>
    </row>
    <row r="22" spans="2:11" s="147" customFormat="1" x14ac:dyDescent="0.45">
      <c r="B22" s="149" t="s">
        <v>1360</v>
      </c>
      <c r="C22" s="150" t="s">
        <v>1777</v>
      </c>
      <c r="D22" s="44" t="s">
        <v>1783</v>
      </c>
      <c r="E22" s="150"/>
      <c r="F22" s="150"/>
      <c r="G22" s="150"/>
      <c r="H22" s="150">
        <v>87614</v>
      </c>
      <c r="I22" s="150" t="s">
        <v>1816</v>
      </c>
      <c r="J22" s="153">
        <v>44540</v>
      </c>
      <c r="K22" s="152" t="s">
        <v>33</v>
      </c>
    </row>
    <row r="23" spans="2:11" s="147" customFormat="1" x14ac:dyDescent="0.45">
      <c r="B23" s="149" t="s">
        <v>1817</v>
      </c>
      <c r="C23" s="150"/>
      <c r="D23" s="150"/>
      <c r="E23" s="150"/>
      <c r="F23" s="150"/>
      <c r="G23" s="150"/>
      <c r="H23" s="150" t="s">
        <v>523</v>
      </c>
      <c r="I23" s="44" t="s">
        <v>1818</v>
      </c>
      <c r="J23" s="151">
        <v>44509</v>
      </c>
      <c r="K23" s="152" t="s">
        <v>33</v>
      </c>
    </row>
    <row r="24" spans="2:11" s="147" customFormat="1" x14ac:dyDescent="0.45">
      <c r="B24" s="149" t="s">
        <v>1200</v>
      </c>
      <c r="C24" s="150"/>
      <c r="D24" s="150"/>
      <c r="E24" s="150"/>
      <c r="F24" s="150"/>
      <c r="G24" s="150"/>
      <c r="H24" s="150">
        <v>87615</v>
      </c>
      <c r="I24" s="150" t="s">
        <v>1819</v>
      </c>
      <c r="J24" s="153">
        <v>44286</v>
      </c>
      <c r="K24" s="152" t="s">
        <v>1820</v>
      </c>
    </row>
    <row r="25" spans="2:11" s="147" customFormat="1" x14ac:dyDescent="0.45">
      <c r="B25" s="149" t="s">
        <v>980</v>
      </c>
      <c r="C25" s="150"/>
      <c r="D25" s="150"/>
      <c r="E25" s="150"/>
      <c r="F25" s="150"/>
      <c r="G25" s="150"/>
      <c r="H25" s="150"/>
      <c r="I25" s="150"/>
      <c r="J25" s="151">
        <v>44550</v>
      </c>
      <c r="K25" s="152"/>
    </row>
    <row r="26" spans="2:11" s="147" customFormat="1" x14ac:dyDescent="0.45">
      <c r="B26" s="149" t="s">
        <v>48</v>
      </c>
      <c r="C26" s="150" t="s">
        <v>1782</v>
      </c>
      <c r="D26" s="150" t="s">
        <v>1783</v>
      </c>
      <c r="E26" s="44" t="s">
        <v>1784</v>
      </c>
      <c r="F26" s="150"/>
      <c r="G26" s="150"/>
      <c r="H26" s="150"/>
      <c r="I26" s="150"/>
      <c r="J26" s="150"/>
      <c r="K26" s="152"/>
    </row>
    <row r="27" spans="2:11" x14ac:dyDescent="0.45">
      <c r="B27" s="142" t="s">
        <v>1584</v>
      </c>
      <c r="C27" s="143"/>
      <c r="D27" s="143"/>
      <c r="E27" s="143"/>
      <c r="F27" s="143"/>
      <c r="G27" s="143"/>
      <c r="H27" s="143"/>
      <c r="I27" s="143"/>
      <c r="J27" s="143"/>
      <c r="K27" s="144"/>
    </row>
    <row r="28" spans="2:11" x14ac:dyDescent="0.45">
      <c r="B28" s="142" t="s">
        <v>620</v>
      </c>
      <c r="C28" s="143"/>
      <c r="D28" s="143"/>
      <c r="E28" s="143"/>
      <c r="F28" s="143"/>
      <c r="G28" s="143"/>
      <c r="H28" s="143"/>
      <c r="I28" s="143"/>
      <c r="J28" s="143"/>
      <c r="K28" s="144"/>
    </row>
    <row r="29" spans="2:11" x14ac:dyDescent="0.45">
      <c r="B29" s="142" t="s">
        <v>610</v>
      </c>
      <c r="C29" s="143"/>
      <c r="D29" s="143"/>
      <c r="E29" s="143"/>
      <c r="F29" s="143"/>
      <c r="G29" s="143"/>
      <c r="H29" s="143"/>
      <c r="I29" s="143"/>
      <c r="J29" s="143"/>
      <c r="K29" s="144"/>
    </row>
    <row r="30" spans="2:11" x14ac:dyDescent="0.45">
      <c r="B30" s="127" t="s">
        <v>1597</v>
      </c>
      <c r="C30" s="56"/>
      <c r="D30" s="56"/>
      <c r="E30" s="56"/>
      <c r="F30" s="56"/>
      <c r="G30" s="56"/>
      <c r="H30" s="56"/>
      <c r="I30" s="56"/>
      <c r="J30" s="56"/>
      <c r="K30" s="57"/>
    </row>
    <row r="32" spans="2:11" x14ac:dyDescent="0.45">
      <c r="B32" s="42" t="s">
        <v>0</v>
      </c>
      <c r="C32" s="42" t="s">
        <v>1821</v>
      </c>
      <c r="D32" s="42" t="s">
        <v>1822</v>
      </c>
      <c r="E32" s="42" t="s">
        <v>1823</v>
      </c>
      <c r="F32" s="40"/>
    </row>
    <row r="33" spans="2:7" x14ac:dyDescent="0.45">
      <c r="B33" s="39" t="s">
        <v>23</v>
      </c>
      <c r="C33" s="3">
        <v>1</v>
      </c>
      <c r="D33" s="39"/>
      <c r="E33" s="39"/>
      <c r="G33">
        <f>+SUM(C33:E33)</f>
        <v>1</v>
      </c>
    </row>
    <row r="34" spans="2:7" x14ac:dyDescent="0.45">
      <c r="B34" s="39" t="s">
        <v>48</v>
      </c>
      <c r="C34" s="3">
        <v>0</v>
      </c>
      <c r="D34" s="44">
        <v>1</v>
      </c>
      <c r="E34" s="39"/>
      <c r="G34">
        <f t="shared" ref="G34:G64" si="0">+SUM(C34:E34)</f>
        <v>1</v>
      </c>
    </row>
    <row r="35" spans="2:7" x14ac:dyDescent="0.45">
      <c r="B35" s="39" t="s">
        <v>306</v>
      </c>
      <c r="C35" s="3">
        <v>0</v>
      </c>
      <c r="D35" s="44">
        <v>1</v>
      </c>
      <c r="E35" s="39"/>
      <c r="G35">
        <f t="shared" si="0"/>
        <v>1</v>
      </c>
    </row>
    <row r="36" spans="2:7" x14ac:dyDescent="0.45">
      <c r="B36" s="39" t="s">
        <v>374</v>
      </c>
      <c r="C36" s="3">
        <v>1</v>
      </c>
      <c r="D36" s="45"/>
      <c r="E36" s="39"/>
      <c r="G36">
        <f t="shared" si="0"/>
        <v>1</v>
      </c>
    </row>
    <row r="37" spans="2:7" x14ac:dyDescent="0.45">
      <c r="B37" s="39" t="s">
        <v>454</v>
      </c>
      <c r="C37" s="3">
        <v>1</v>
      </c>
      <c r="D37" s="39"/>
      <c r="E37" s="39"/>
      <c r="G37">
        <f t="shared" si="0"/>
        <v>1</v>
      </c>
    </row>
    <row r="38" spans="2:7" x14ac:dyDescent="0.45">
      <c r="B38" s="39" t="s">
        <v>349</v>
      </c>
      <c r="C38" s="3">
        <v>1</v>
      </c>
      <c r="D38" s="39"/>
      <c r="E38" s="39"/>
      <c r="G38">
        <f t="shared" si="0"/>
        <v>1</v>
      </c>
    </row>
    <row r="39" spans="2:7" x14ac:dyDescent="0.45">
      <c r="B39" s="39" t="s">
        <v>529</v>
      </c>
      <c r="C39" s="3">
        <v>1</v>
      </c>
      <c r="D39" s="39"/>
      <c r="E39" s="39"/>
      <c r="G39">
        <f t="shared" si="0"/>
        <v>1</v>
      </c>
    </row>
    <row r="40" spans="2:7" x14ac:dyDescent="0.45">
      <c r="B40" s="39" t="s">
        <v>1597</v>
      </c>
      <c r="C40" s="3">
        <v>0</v>
      </c>
      <c r="D40" s="45"/>
      <c r="E40" s="39">
        <v>1</v>
      </c>
      <c r="G40">
        <f t="shared" si="0"/>
        <v>1</v>
      </c>
    </row>
    <row r="41" spans="2:7" x14ac:dyDescent="0.45">
      <c r="B41" s="39" t="s">
        <v>815</v>
      </c>
      <c r="C41" s="3">
        <v>0</v>
      </c>
      <c r="D41" s="44">
        <v>1</v>
      </c>
      <c r="E41" s="39"/>
      <c r="G41">
        <f t="shared" si="0"/>
        <v>1</v>
      </c>
    </row>
    <row r="42" spans="2:7" x14ac:dyDescent="0.45">
      <c r="B42" s="39" t="s">
        <v>547</v>
      </c>
      <c r="C42" s="3">
        <v>1</v>
      </c>
      <c r="D42" s="39"/>
      <c r="E42" s="39"/>
      <c r="G42">
        <f t="shared" si="0"/>
        <v>1</v>
      </c>
    </row>
    <row r="43" spans="2:7" x14ac:dyDescent="0.45">
      <c r="B43" s="39" t="s">
        <v>1570</v>
      </c>
      <c r="C43" s="51">
        <v>1</v>
      </c>
      <c r="D43" s="44"/>
      <c r="E43" s="39"/>
      <c r="G43">
        <f t="shared" si="0"/>
        <v>1</v>
      </c>
    </row>
    <row r="44" spans="2:7" x14ac:dyDescent="0.45">
      <c r="B44" s="39" t="s">
        <v>628</v>
      </c>
      <c r="C44" s="3">
        <v>1</v>
      </c>
      <c r="D44" s="45"/>
      <c r="E44" s="39"/>
      <c r="G44">
        <f t="shared" si="0"/>
        <v>1</v>
      </c>
    </row>
    <row r="45" spans="2:7" x14ac:dyDescent="0.45">
      <c r="B45" s="39" t="s">
        <v>1097</v>
      </c>
      <c r="C45" s="3">
        <v>0</v>
      </c>
      <c r="D45" s="39"/>
      <c r="E45" s="39">
        <v>1</v>
      </c>
      <c r="G45">
        <f t="shared" si="0"/>
        <v>1</v>
      </c>
    </row>
    <row r="46" spans="2:7" x14ac:dyDescent="0.45">
      <c r="B46" s="39" t="s">
        <v>502</v>
      </c>
      <c r="C46" s="3">
        <v>0</v>
      </c>
      <c r="D46" s="39"/>
      <c r="E46" s="39">
        <v>1</v>
      </c>
      <c r="G46">
        <f t="shared" si="0"/>
        <v>1</v>
      </c>
    </row>
    <row r="47" spans="2:7" x14ac:dyDescent="0.45">
      <c r="B47" s="39" t="s">
        <v>661</v>
      </c>
      <c r="C47" s="3">
        <v>1</v>
      </c>
      <c r="D47" s="45"/>
      <c r="E47" s="39"/>
      <c r="G47">
        <f t="shared" si="0"/>
        <v>1</v>
      </c>
    </row>
    <row r="48" spans="2:7" x14ac:dyDescent="0.45">
      <c r="B48" s="39" t="s">
        <v>871</v>
      </c>
      <c r="C48" s="3">
        <v>0</v>
      </c>
      <c r="D48" s="39">
        <v>1</v>
      </c>
      <c r="E48" s="39"/>
      <c r="G48">
        <f t="shared" si="0"/>
        <v>1</v>
      </c>
    </row>
    <row r="49" spans="2:7" x14ac:dyDescent="0.45">
      <c r="B49" s="39" t="s">
        <v>1824</v>
      </c>
      <c r="C49" s="3">
        <v>1</v>
      </c>
      <c r="D49" s="39"/>
      <c r="E49" s="39"/>
      <c r="G49">
        <f t="shared" si="0"/>
        <v>1</v>
      </c>
    </row>
    <row r="50" spans="2:7" x14ac:dyDescent="0.45">
      <c r="B50" s="39" t="s">
        <v>1188</v>
      </c>
      <c r="C50" s="3">
        <v>0</v>
      </c>
      <c r="D50" s="39">
        <v>1</v>
      </c>
      <c r="E50" s="39"/>
      <c r="G50">
        <f t="shared" si="0"/>
        <v>1</v>
      </c>
    </row>
    <row r="51" spans="2:7" x14ac:dyDescent="0.45">
      <c r="B51" s="39" t="s">
        <v>1236</v>
      </c>
      <c r="C51" s="3">
        <v>0</v>
      </c>
      <c r="D51" s="39">
        <v>1</v>
      </c>
      <c r="E51" s="39"/>
      <c r="G51">
        <f t="shared" si="0"/>
        <v>1</v>
      </c>
    </row>
    <row r="52" spans="2:7" x14ac:dyDescent="0.45">
      <c r="B52" s="39" t="s">
        <v>839</v>
      </c>
      <c r="C52" s="3">
        <v>1</v>
      </c>
      <c r="D52" s="39"/>
      <c r="E52" s="39"/>
      <c r="G52">
        <f t="shared" si="0"/>
        <v>1</v>
      </c>
    </row>
    <row r="53" spans="2:7" x14ac:dyDescent="0.45">
      <c r="B53" s="39" t="s">
        <v>930</v>
      </c>
      <c r="C53" s="3">
        <v>1</v>
      </c>
      <c r="D53" s="45"/>
      <c r="E53" s="39"/>
      <c r="G53">
        <f t="shared" si="0"/>
        <v>1</v>
      </c>
    </row>
    <row r="54" spans="2:7" x14ac:dyDescent="0.45">
      <c r="B54" s="39" t="s">
        <v>936</v>
      </c>
      <c r="C54" s="3">
        <v>1</v>
      </c>
      <c r="D54" s="39"/>
      <c r="E54" s="39"/>
      <c r="G54">
        <f t="shared" si="0"/>
        <v>1</v>
      </c>
    </row>
    <row r="55" spans="2:7" x14ac:dyDescent="0.45">
      <c r="B55" s="39" t="s">
        <v>384</v>
      </c>
      <c r="C55" s="3">
        <v>1</v>
      </c>
      <c r="D55" s="39"/>
      <c r="E55" s="39"/>
      <c r="G55">
        <f t="shared" si="0"/>
        <v>1</v>
      </c>
    </row>
    <row r="56" spans="2:7" x14ac:dyDescent="0.45">
      <c r="B56" s="39" t="s">
        <v>610</v>
      </c>
      <c r="C56" s="3"/>
      <c r="D56" s="39"/>
      <c r="E56" s="39"/>
      <c r="G56">
        <f t="shared" si="0"/>
        <v>0</v>
      </c>
    </row>
    <row r="57" spans="2:7" x14ac:dyDescent="0.45">
      <c r="B57" s="39" t="s">
        <v>1150</v>
      </c>
      <c r="C57" s="3">
        <v>1</v>
      </c>
      <c r="D57" s="39"/>
      <c r="E57" s="39"/>
      <c r="G57">
        <f t="shared" si="0"/>
        <v>1</v>
      </c>
    </row>
    <row r="58" spans="2:7" x14ac:dyDescent="0.45">
      <c r="B58" s="39" t="s">
        <v>845</v>
      </c>
      <c r="C58" s="3">
        <v>1</v>
      </c>
      <c r="D58" s="39"/>
      <c r="E58" s="39"/>
      <c r="G58">
        <f t="shared" si="0"/>
        <v>1</v>
      </c>
    </row>
    <row r="59" spans="2:7" x14ac:dyDescent="0.45">
      <c r="B59" s="39" t="s">
        <v>980</v>
      </c>
      <c r="C59" s="3"/>
      <c r="D59" s="39"/>
      <c r="E59" s="39"/>
      <c r="G59">
        <f t="shared" si="0"/>
        <v>0</v>
      </c>
    </row>
    <row r="60" spans="2:7" x14ac:dyDescent="0.45">
      <c r="B60" s="39" t="s">
        <v>1325</v>
      </c>
      <c r="C60" s="3">
        <v>0</v>
      </c>
      <c r="D60" s="39">
        <v>1</v>
      </c>
      <c r="E60" s="39"/>
      <c r="G60">
        <f t="shared" si="0"/>
        <v>1</v>
      </c>
    </row>
    <row r="61" spans="2:7" x14ac:dyDescent="0.45">
      <c r="B61" s="39" t="s">
        <v>1103</v>
      </c>
      <c r="C61" s="3">
        <v>0</v>
      </c>
      <c r="D61" s="39">
        <v>1</v>
      </c>
      <c r="E61" s="39"/>
      <c r="G61">
        <f t="shared" si="0"/>
        <v>1</v>
      </c>
    </row>
    <row r="62" spans="2:7" x14ac:dyDescent="0.45">
      <c r="B62" s="39" t="s">
        <v>1374</v>
      </c>
      <c r="C62" s="49"/>
      <c r="D62" s="45"/>
      <c r="E62" s="39">
        <v>1</v>
      </c>
      <c r="G62">
        <f t="shared" si="0"/>
        <v>1</v>
      </c>
    </row>
    <row r="63" spans="2:7" x14ac:dyDescent="0.45">
      <c r="B63" s="39" t="s">
        <v>1360</v>
      </c>
      <c r="C63" s="3"/>
      <c r="D63" s="39"/>
      <c r="E63" s="39"/>
      <c r="G63">
        <f t="shared" si="0"/>
        <v>0</v>
      </c>
    </row>
    <row r="64" spans="2:7" x14ac:dyDescent="0.45">
      <c r="B64" s="39" t="s">
        <v>1200</v>
      </c>
      <c r="C64" s="3">
        <v>1</v>
      </c>
      <c r="D64" s="39"/>
      <c r="E64" s="39"/>
      <c r="G64">
        <f t="shared" si="0"/>
        <v>1</v>
      </c>
    </row>
    <row r="65" spans="2:6" x14ac:dyDescent="0.45">
      <c r="B65" s="29" t="s">
        <v>1825</v>
      </c>
      <c r="C65" s="43">
        <f>SUM(C33:C64)</f>
        <v>17</v>
      </c>
      <c r="D65" s="43">
        <f>SUM(D33:D64)</f>
        <v>8</v>
      </c>
      <c r="E65" s="43">
        <f>SUM(E33:E64)</f>
        <v>4</v>
      </c>
      <c r="F65" s="59"/>
    </row>
  </sheetData>
  <autoFilter ref="B32:E65" xr:uid="{00000000-0009-0000-0000-000004000000}"/>
  <phoneticPr fontId="26" type="noConversion"/>
  <pageMargins left="0.7" right="0.7" top="0.75" bottom="0.75" header="0.3" footer="0.3"/>
  <pageSetup paperSize="9" orientation="portrait" r:id="rId1"/>
  <tableParts count="1">
    <tablePart r:id="rId2"/>
  </tablePart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E34"/>
  <sheetViews>
    <sheetView topLeftCell="A9" workbookViewId="0">
      <selection activeCell="E32" sqref="E32"/>
    </sheetView>
  </sheetViews>
  <sheetFormatPr baseColWidth="10" defaultColWidth="11.265625" defaultRowHeight="14.25" x14ac:dyDescent="0.45"/>
  <cols>
    <col min="1" max="1" width="23.86328125" style="115" customWidth="1"/>
    <col min="2" max="2" width="27.1328125" style="115" customWidth="1"/>
    <col min="3" max="3" width="34.59765625" style="115" customWidth="1"/>
    <col min="4" max="4" width="27.265625" style="116" customWidth="1"/>
    <col min="5" max="5" width="43" style="115" customWidth="1"/>
    <col min="6" max="16384" width="11.265625" style="115"/>
  </cols>
  <sheetData>
    <row r="1" spans="1:5" x14ac:dyDescent="0.45">
      <c r="B1" s="550" t="s">
        <v>15</v>
      </c>
      <c r="C1" s="550"/>
    </row>
    <row r="2" spans="1:5" x14ac:dyDescent="0.45">
      <c r="A2" s="117" t="s">
        <v>0</v>
      </c>
      <c r="B2" s="117" t="s">
        <v>1826</v>
      </c>
      <c r="C2" s="117" t="s">
        <v>1827</v>
      </c>
      <c r="D2" s="118" t="s">
        <v>1828</v>
      </c>
      <c r="E2" s="117" t="s">
        <v>1500</v>
      </c>
    </row>
    <row r="3" spans="1:5" x14ac:dyDescent="0.45">
      <c r="A3" s="119" t="s">
        <v>23</v>
      </c>
      <c r="B3" s="119"/>
      <c r="C3" s="119"/>
      <c r="D3" s="120"/>
      <c r="E3" s="119"/>
    </row>
    <row r="4" spans="1:5" x14ac:dyDescent="0.45">
      <c r="A4" s="119" t="s">
        <v>48</v>
      </c>
      <c r="B4" s="119"/>
      <c r="C4" s="119"/>
      <c r="D4" s="120"/>
      <c r="E4" s="119"/>
    </row>
    <row r="5" spans="1:5" x14ac:dyDescent="0.45">
      <c r="A5" s="119" t="s">
        <v>306</v>
      </c>
      <c r="B5" s="119"/>
      <c r="C5" s="119"/>
      <c r="D5" s="120"/>
      <c r="E5" s="119"/>
    </row>
    <row r="6" spans="1:5" x14ac:dyDescent="0.45">
      <c r="A6" s="119" t="s">
        <v>374</v>
      </c>
      <c r="B6" s="119"/>
      <c r="C6" s="119"/>
      <c r="D6" s="120"/>
      <c r="E6" s="119"/>
    </row>
    <row r="7" spans="1:5" x14ac:dyDescent="0.45">
      <c r="A7" s="119" t="s">
        <v>1570</v>
      </c>
      <c r="B7" s="119"/>
      <c r="C7" s="119"/>
      <c r="D7" s="120"/>
      <c r="E7" s="119"/>
    </row>
    <row r="8" spans="1:5" x14ac:dyDescent="0.45">
      <c r="A8" s="119" t="s">
        <v>628</v>
      </c>
      <c r="B8" s="119"/>
      <c r="C8" s="119"/>
      <c r="D8" s="120"/>
      <c r="E8" s="119"/>
    </row>
    <row r="9" spans="1:5" x14ac:dyDescent="0.45">
      <c r="A9" s="119" t="s">
        <v>661</v>
      </c>
      <c r="B9" s="119"/>
      <c r="C9" s="119"/>
      <c r="D9" s="120"/>
      <c r="E9" s="119"/>
    </row>
    <row r="10" spans="1:5" x14ac:dyDescent="0.45">
      <c r="A10" s="119" t="s">
        <v>1597</v>
      </c>
      <c r="B10" s="119"/>
      <c r="C10" s="119"/>
      <c r="D10" s="120"/>
      <c r="E10" s="119"/>
    </row>
    <row r="11" spans="1:5" x14ac:dyDescent="0.45">
      <c r="A11" s="119" t="s">
        <v>815</v>
      </c>
      <c r="B11" s="119"/>
      <c r="C11" s="119"/>
      <c r="D11" s="120"/>
      <c r="E11" s="119"/>
    </row>
    <row r="12" spans="1:5" ht="57" x14ac:dyDescent="0.45">
      <c r="A12" s="121" t="s">
        <v>930</v>
      </c>
      <c r="B12" s="119"/>
      <c r="C12" s="120" t="s">
        <v>1625</v>
      </c>
      <c r="D12" s="120" t="s">
        <v>1829</v>
      </c>
      <c r="E12" s="120" t="s">
        <v>1830</v>
      </c>
    </row>
    <row r="13" spans="1:5" ht="28.5" x14ac:dyDescent="0.45">
      <c r="A13" s="121" t="s">
        <v>936</v>
      </c>
      <c r="B13" s="119"/>
      <c r="C13" s="119"/>
      <c r="D13" s="120"/>
      <c r="E13" s="160" t="s">
        <v>1831</v>
      </c>
    </row>
    <row r="14" spans="1:5" x14ac:dyDescent="0.45">
      <c r="A14" s="119" t="s">
        <v>384</v>
      </c>
      <c r="B14" s="119"/>
      <c r="C14" s="119"/>
      <c r="D14" s="120"/>
      <c r="E14" s="119"/>
    </row>
    <row r="15" spans="1:5" x14ac:dyDescent="0.45">
      <c r="A15" s="119" t="s">
        <v>1097</v>
      </c>
      <c r="B15" s="119"/>
      <c r="C15" s="119"/>
      <c r="D15" s="120"/>
      <c r="E15" s="119"/>
    </row>
    <row r="16" spans="1:5" x14ac:dyDescent="0.45">
      <c r="A16" s="119" t="s">
        <v>502</v>
      </c>
      <c r="B16" s="119"/>
      <c r="C16" s="119"/>
      <c r="D16" s="120"/>
      <c r="E16" s="119"/>
    </row>
    <row r="17" spans="1:5" x14ac:dyDescent="0.45">
      <c r="A17" s="119" t="s">
        <v>845</v>
      </c>
      <c r="B17" s="119"/>
      <c r="C17" s="119"/>
      <c r="D17" s="120"/>
      <c r="E17" s="119"/>
    </row>
    <row r="18" spans="1:5" x14ac:dyDescent="0.45">
      <c r="A18" s="119" t="s">
        <v>871</v>
      </c>
      <c r="B18" s="119"/>
      <c r="C18" s="119"/>
      <c r="D18" s="120"/>
      <c r="E18" s="119"/>
    </row>
    <row r="19" spans="1:5" ht="114" x14ac:dyDescent="0.45">
      <c r="A19" s="122" t="s">
        <v>1374</v>
      </c>
      <c r="B19" s="123" t="s">
        <v>1832</v>
      </c>
      <c r="C19" s="123" t="s">
        <v>1833</v>
      </c>
      <c r="D19" s="123" t="s">
        <v>1834</v>
      </c>
      <c r="E19" s="119" t="s">
        <v>1835</v>
      </c>
    </row>
    <row r="20" spans="1:5" x14ac:dyDescent="0.45">
      <c r="A20" s="119" t="s">
        <v>1188</v>
      </c>
      <c r="B20" s="119"/>
      <c r="C20" s="119"/>
      <c r="D20" s="120"/>
      <c r="E20" s="119"/>
    </row>
    <row r="21" spans="1:5" x14ac:dyDescent="0.45">
      <c r="A21" s="119" t="s">
        <v>1236</v>
      </c>
      <c r="B21" s="119"/>
      <c r="C21" s="119"/>
      <c r="D21" s="120"/>
      <c r="E21" s="119"/>
    </row>
    <row r="22" spans="1:5" ht="135.75" customHeight="1" x14ac:dyDescent="0.45">
      <c r="A22" s="122" t="s">
        <v>454</v>
      </c>
      <c r="B22" s="122" t="s">
        <v>1836</v>
      </c>
      <c r="C22" s="123" t="s">
        <v>1837</v>
      </c>
      <c r="D22" s="123" t="s">
        <v>1838</v>
      </c>
      <c r="E22" s="120" t="s">
        <v>1839</v>
      </c>
    </row>
    <row r="23" spans="1:5" ht="28.5" x14ac:dyDescent="0.45">
      <c r="A23" s="121" t="s">
        <v>349</v>
      </c>
      <c r="B23" s="119" t="s">
        <v>1546</v>
      </c>
      <c r="C23" s="119" t="s">
        <v>1840</v>
      </c>
      <c r="D23" s="120" t="s">
        <v>527</v>
      </c>
      <c r="E23" s="167" t="s">
        <v>1841</v>
      </c>
    </row>
    <row r="24" spans="1:5" ht="42.75" x14ac:dyDescent="0.45">
      <c r="A24" s="122" t="s">
        <v>529</v>
      </c>
      <c r="B24" s="122"/>
      <c r="C24" s="122"/>
      <c r="D24" s="122"/>
      <c r="E24" s="120" t="s">
        <v>1556</v>
      </c>
    </row>
    <row r="25" spans="1:5" ht="128.25" x14ac:dyDescent="0.45">
      <c r="A25" s="121" t="s">
        <v>547</v>
      </c>
      <c r="B25" s="122"/>
      <c r="C25" s="123" t="s">
        <v>1842</v>
      </c>
      <c r="D25" s="123" t="s">
        <v>1843</v>
      </c>
      <c r="E25" s="167" t="s">
        <v>1841</v>
      </c>
    </row>
    <row r="26" spans="1:5" x14ac:dyDescent="0.45">
      <c r="A26" s="124" t="s">
        <v>610</v>
      </c>
      <c r="B26" s="119"/>
      <c r="C26" s="119"/>
      <c r="D26" s="120"/>
      <c r="E26" s="119"/>
    </row>
    <row r="27" spans="1:5" ht="213.75" x14ac:dyDescent="0.45">
      <c r="A27" s="123" t="s">
        <v>1824</v>
      </c>
      <c r="B27" s="122"/>
      <c r="C27" s="123" t="s">
        <v>1844</v>
      </c>
      <c r="D27" s="123" t="s">
        <v>1845</v>
      </c>
      <c r="E27" s="160" t="s">
        <v>1846</v>
      </c>
    </row>
    <row r="28" spans="1:5" x14ac:dyDescent="0.45">
      <c r="A28" s="119" t="s">
        <v>839</v>
      </c>
      <c r="B28" s="119"/>
      <c r="C28" s="119"/>
      <c r="D28" s="120"/>
      <c r="E28" s="119"/>
    </row>
    <row r="29" spans="1:5" ht="99.75" x14ac:dyDescent="0.45">
      <c r="A29" s="121" t="s">
        <v>980</v>
      </c>
      <c r="B29" s="119"/>
      <c r="C29" s="119"/>
      <c r="D29" s="120"/>
      <c r="E29" s="160" t="s">
        <v>1847</v>
      </c>
    </row>
    <row r="30" spans="1:5" x14ac:dyDescent="0.45">
      <c r="A30" s="122" t="s">
        <v>1325</v>
      </c>
      <c r="B30" s="119"/>
      <c r="C30" s="119"/>
      <c r="D30" s="120"/>
      <c r="E30" s="119"/>
    </row>
    <row r="31" spans="1:5" x14ac:dyDescent="0.45">
      <c r="A31" s="119" t="s">
        <v>1103</v>
      </c>
      <c r="B31" s="119"/>
      <c r="C31" s="119"/>
      <c r="D31" s="120"/>
      <c r="E31" s="119"/>
    </row>
    <row r="32" spans="1:5" ht="57" x14ac:dyDescent="0.45">
      <c r="A32" s="121" t="s">
        <v>1150</v>
      </c>
      <c r="B32" s="122"/>
      <c r="C32" s="122" t="s">
        <v>1670</v>
      </c>
      <c r="D32" s="123"/>
      <c r="E32" s="160" t="s">
        <v>1848</v>
      </c>
    </row>
    <row r="33" spans="1:5" ht="28.5" x14ac:dyDescent="0.45">
      <c r="A33" s="121" t="s">
        <v>1360</v>
      </c>
      <c r="B33" s="122"/>
      <c r="C33" s="122"/>
      <c r="D33" s="123"/>
      <c r="E33" s="160" t="s">
        <v>1849</v>
      </c>
    </row>
    <row r="34" spans="1:5" ht="28.5" x14ac:dyDescent="0.45">
      <c r="A34" s="121" t="s">
        <v>1200</v>
      </c>
      <c r="B34" s="122"/>
      <c r="C34" s="123" t="s">
        <v>1850</v>
      </c>
      <c r="D34" s="123" t="s">
        <v>1851</v>
      </c>
      <c r="E34" s="167" t="s">
        <v>1841</v>
      </c>
    </row>
  </sheetData>
  <autoFilter ref="A2:E34" xr:uid="{00000000-0009-0000-0000-000005000000}"/>
  <mergeCells count="1">
    <mergeCell ref="B1:C1"/>
  </mergeCell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3:D13"/>
  <sheetViews>
    <sheetView showGridLines="0" zoomScaleNormal="100" workbookViewId="0">
      <selection activeCell="B3" sqref="B3"/>
    </sheetView>
  </sheetViews>
  <sheetFormatPr baseColWidth="10" defaultColWidth="11.265625" defaultRowHeight="14.25" x14ac:dyDescent="0.45"/>
  <cols>
    <col min="1" max="1" width="5.1328125" customWidth="1"/>
    <col min="2" max="2" width="62.59765625" customWidth="1"/>
    <col min="3" max="3" width="25" customWidth="1"/>
    <col min="4" max="4" width="13.59765625" customWidth="1"/>
  </cols>
  <sheetData>
    <row r="3" spans="1:4" x14ac:dyDescent="0.45">
      <c r="A3" s="39"/>
      <c r="B3" s="268" t="s">
        <v>1852</v>
      </c>
      <c r="C3" s="268" t="s">
        <v>1853</v>
      </c>
      <c r="D3" s="268" t="s">
        <v>1854</v>
      </c>
    </row>
    <row r="4" spans="1:4" x14ac:dyDescent="0.45">
      <c r="A4" s="269">
        <v>1</v>
      </c>
      <c r="B4" s="243" t="s">
        <v>1855</v>
      </c>
      <c r="C4" s="270">
        <v>45196</v>
      </c>
      <c r="D4" s="196" t="s">
        <v>1856</v>
      </c>
    </row>
    <row r="5" spans="1:4" ht="28.5" x14ac:dyDescent="0.45">
      <c r="A5" s="269">
        <v>2</v>
      </c>
      <c r="B5" s="243" t="s">
        <v>1857</v>
      </c>
      <c r="C5" s="271">
        <v>45197</v>
      </c>
      <c r="D5" s="196" t="s">
        <v>1858</v>
      </c>
    </row>
    <row r="6" spans="1:4" ht="63.75" customHeight="1" x14ac:dyDescent="0.45">
      <c r="A6" s="269">
        <v>3</v>
      </c>
      <c r="B6" s="243" t="s">
        <v>1859</v>
      </c>
      <c r="C6" s="272">
        <v>45197</v>
      </c>
      <c r="D6" s="196" t="s">
        <v>1856</v>
      </c>
    </row>
    <row r="7" spans="1:4" ht="28.5" x14ac:dyDescent="0.45">
      <c r="A7" s="269">
        <v>4</v>
      </c>
      <c r="B7" s="273" t="s">
        <v>1860</v>
      </c>
      <c r="C7" s="272">
        <v>45203</v>
      </c>
      <c r="D7" s="196" t="s">
        <v>1861</v>
      </c>
    </row>
    <row r="8" spans="1:4" x14ac:dyDescent="0.45">
      <c r="A8" s="269" t="s">
        <v>1862</v>
      </c>
      <c r="B8" s="273" t="s">
        <v>1863</v>
      </c>
      <c r="C8" s="272">
        <v>45204</v>
      </c>
      <c r="D8" s="196" t="s">
        <v>1864</v>
      </c>
    </row>
    <row r="9" spans="1:4" ht="28.5" x14ac:dyDescent="0.45">
      <c r="A9" s="269">
        <v>5</v>
      </c>
      <c r="B9" s="273" t="s">
        <v>1865</v>
      </c>
      <c r="C9" s="196"/>
      <c r="D9" s="196" t="s">
        <v>1856</v>
      </c>
    </row>
    <row r="10" spans="1:4" x14ac:dyDescent="0.45">
      <c r="A10" s="269" t="s">
        <v>1866</v>
      </c>
      <c r="B10" s="273" t="s">
        <v>1867</v>
      </c>
      <c r="C10" s="272">
        <v>45197</v>
      </c>
      <c r="D10" s="196" t="s">
        <v>1856</v>
      </c>
    </row>
    <row r="11" spans="1:4" x14ac:dyDescent="0.45">
      <c r="A11" s="269" t="s">
        <v>1868</v>
      </c>
      <c r="B11" s="273" t="s">
        <v>1869</v>
      </c>
      <c r="C11" s="274" t="s">
        <v>1870</v>
      </c>
      <c r="D11" s="196" t="s">
        <v>1856</v>
      </c>
    </row>
    <row r="12" spans="1:4" x14ac:dyDescent="0.45">
      <c r="A12" s="269">
        <v>6</v>
      </c>
      <c r="B12" s="243" t="s">
        <v>1871</v>
      </c>
      <c r="C12" s="274" t="s">
        <v>1872</v>
      </c>
      <c r="D12" s="196" t="s">
        <v>1873</v>
      </c>
    </row>
    <row r="13" spans="1:4" x14ac:dyDescent="0.45">
      <c r="A13" s="39">
        <v>7</v>
      </c>
      <c r="B13" s="243" t="s">
        <v>1874</v>
      </c>
      <c r="C13" s="275" t="s">
        <v>1875</v>
      </c>
      <c r="D13" s="196" t="s">
        <v>1856</v>
      </c>
    </row>
  </sheetData>
  <pageMargins left="0.7" right="0.7" top="0.75" bottom="0.75" header="0.3" footer="0.3"/>
  <pageSetup paperSize="9" orientation="portrait" horizontalDpi="0" verticalDpi="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9EEE8E0-0A83-437C-A3C5-CE6E55F391F8}">
  <dimension ref="A3:E126"/>
  <sheetViews>
    <sheetView topLeftCell="A30" zoomScale="80" zoomScaleNormal="80" workbookViewId="0">
      <selection activeCell="A51" sqref="A51"/>
    </sheetView>
  </sheetViews>
  <sheetFormatPr baseColWidth="10" defaultColWidth="11.3984375" defaultRowHeight="13.15" x14ac:dyDescent="0.4"/>
  <cols>
    <col min="1" max="1" width="53" style="457" customWidth="1"/>
    <col min="2" max="3" width="11.3984375" style="457"/>
    <col min="4" max="4" width="35.3984375" style="457" customWidth="1"/>
    <col min="5" max="5" width="28.86328125" style="457" customWidth="1"/>
    <col min="6" max="16384" width="11.3984375" style="457"/>
  </cols>
  <sheetData>
    <row r="3" spans="1:5" x14ac:dyDescent="0.4">
      <c r="A3" s="457" t="s">
        <v>1876</v>
      </c>
    </row>
    <row r="5" spans="1:5" ht="14.25" x14ac:dyDescent="0.4">
      <c r="A5" s="458" t="s">
        <v>1877</v>
      </c>
      <c r="B5" s="459"/>
      <c r="C5" s="459"/>
      <c r="D5" s="460"/>
      <c r="E5" s="460"/>
    </row>
    <row r="6" spans="1:5" ht="14.25" x14ac:dyDescent="0.45">
      <c r="A6" s="461" t="s">
        <v>1878</v>
      </c>
      <c r="B6" s="462"/>
      <c r="C6" s="462"/>
      <c r="D6" s="462"/>
    </row>
    <row r="7" spans="1:5" ht="14.25" x14ac:dyDescent="0.45">
      <c r="A7" s="461" t="s">
        <v>1879</v>
      </c>
      <c r="B7" s="462"/>
      <c r="C7" s="462"/>
      <c r="D7" s="462"/>
    </row>
    <row r="8" spans="1:5" ht="14.25" x14ac:dyDescent="0.45">
      <c r="A8" s="461" t="s">
        <v>1880</v>
      </c>
      <c r="B8" s="462"/>
      <c r="C8" s="462"/>
      <c r="D8" s="462"/>
    </row>
    <row r="9" spans="1:5" ht="14.25" x14ac:dyDescent="0.45">
      <c r="A9" s="461" t="s">
        <v>1881</v>
      </c>
      <c r="B9" s="462"/>
      <c r="C9" s="462"/>
      <c r="D9" s="462"/>
    </row>
    <row r="10" spans="1:5" ht="14.25" x14ac:dyDescent="0.45">
      <c r="A10" s="461" t="s">
        <v>1882</v>
      </c>
      <c r="B10" s="462"/>
      <c r="C10" s="462"/>
      <c r="D10" s="462"/>
    </row>
    <row r="11" spans="1:5" ht="14.25" x14ac:dyDescent="0.45">
      <c r="A11" s="461" t="s">
        <v>1883</v>
      </c>
      <c r="B11" s="462"/>
      <c r="C11" s="462"/>
      <c r="D11" s="462"/>
    </row>
    <row r="12" spans="1:5" ht="14.25" x14ac:dyDescent="0.45">
      <c r="A12" s="461" t="s">
        <v>1884</v>
      </c>
      <c r="B12" s="462"/>
      <c r="C12" s="462"/>
      <c r="D12" s="462"/>
    </row>
    <row r="13" spans="1:5" ht="14.25" x14ac:dyDescent="0.45">
      <c r="A13" s="461" t="s">
        <v>1885</v>
      </c>
      <c r="B13" s="462"/>
      <c r="C13" s="462"/>
      <c r="D13" s="462"/>
    </row>
    <row r="14" spans="1:5" ht="14.25" x14ac:dyDescent="0.45">
      <c r="A14" s="461" t="s">
        <v>1886</v>
      </c>
      <c r="B14" s="462"/>
      <c r="C14" s="462"/>
      <c r="D14" s="462"/>
    </row>
    <row r="15" spans="1:5" ht="14.25" x14ac:dyDescent="0.45">
      <c r="A15" s="461" t="s">
        <v>1887</v>
      </c>
      <c r="B15" s="462"/>
      <c r="C15" s="462"/>
      <c r="D15" s="462"/>
    </row>
    <row r="16" spans="1:5" ht="14.25" x14ac:dyDescent="0.45">
      <c r="B16" s="462"/>
      <c r="C16" s="462"/>
      <c r="D16" s="462"/>
    </row>
    <row r="17" spans="1:4" ht="14.25" x14ac:dyDescent="0.45">
      <c r="A17" s="463" t="s">
        <v>1888</v>
      </c>
      <c r="B17" s="462"/>
      <c r="C17" s="462"/>
      <c r="D17" s="462"/>
    </row>
    <row r="18" spans="1:4" ht="14.25" x14ac:dyDescent="0.45">
      <c r="A18" s="464" t="s">
        <v>1889</v>
      </c>
      <c r="B18" s="462"/>
      <c r="C18" s="462"/>
      <c r="D18" s="462"/>
    </row>
    <row r="19" spans="1:4" ht="14.25" x14ac:dyDescent="0.45">
      <c r="A19" s="464" t="s">
        <v>1890</v>
      </c>
      <c r="B19" s="462"/>
      <c r="C19" s="462"/>
      <c r="D19" s="462"/>
    </row>
    <row r="20" spans="1:4" ht="14.25" x14ac:dyDescent="0.45">
      <c r="A20" s="464" t="s">
        <v>1891</v>
      </c>
      <c r="B20" s="462"/>
      <c r="C20" s="462"/>
      <c r="D20" s="462"/>
    </row>
    <row r="21" spans="1:4" ht="14.25" x14ac:dyDescent="0.45">
      <c r="A21" s="464" t="s">
        <v>1892</v>
      </c>
      <c r="B21" s="462"/>
      <c r="C21" s="462"/>
      <c r="D21" s="462"/>
    </row>
    <row r="22" spans="1:4" ht="14.25" x14ac:dyDescent="0.45">
      <c r="A22" s="461" t="s">
        <v>1893</v>
      </c>
      <c r="B22" s="462"/>
      <c r="C22" s="462"/>
      <c r="D22" s="462"/>
    </row>
    <row r="23" spans="1:4" ht="14.25" x14ac:dyDescent="0.45">
      <c r="A23" s="464" t="s">
        <v>1894</v>
      </c>
      <c r="B23" s="462"/>
      <c r="C23" s="462"/>
      <c r="D23" s="462"/>
    </row>
    <row r="24" spans="1:4" ht="14.25" x14ac:dyDescent="0.45">
      <c r="A24" s="464" t="s">
        <v>1895</v>
      </c>
      <c r="B24" s="462"/>
      <c r="C24" s="462"/>
      <c r="D24" s="462"/>
    </row>
    <row r="25" spans="1:4" ht="14.25" x14ac:dyDescent="0.45">
      <c r="A25" s="464" t="s">
        <v>1896</v>
      </c>
      <c r="B25" s="462"/>
      <c r="C25" s="462"/>
      <c r="D25" s="462"/>
    </row>
    <row r="26" spans="1:4" ht="14.25" x14ac:dyDescent="0.45">
      <c r="A26" s="464" t="s">
        <v>1897</v>
      </c>
      <c r="B26" s="462"/>
      <c r="C26" s="462"/>
      <c r="D26" s="462"/>
    </row>
    <row r="27" spans="1:4" ht="14.25" x14ac:dyDescent="0.45">
      <c r="A27" s="464" t="s">
        <v>1898</v>
      </c>
      <c r="B27" s="462"/>
      <c r="C27" s="462"/>
      <c r="D27" s="462"/>
    </row>
    <row r="28" spans="1:4" ht="14.25" x14ac:dyDescent="0.45">
      <c r="A28" s="464" t="s">
        <v>1899</v>
      </c>
      <c r="B28" s="462"/>
      <c r="C28" s="462"/>
      <c r="D28" s="462"/>
    </row>
    <row r="29" spans="1:4" ht="14.25" x14ac:dyDescent="0.45">
      <c r="A29" s="464" t="s">
        <v>1900</v>
      </c>
      <c r="B29" s="462"/>
      <c r="C29" s="462"/>
      <c r="D29" s="462"/>
    </row>
    <row r="30" spans="1:4" ht="14.25" x14ac:dyDescent="0.45">
      <c r="A30" s="464" t="s">
        <v>1901</v>
      </c>
      <c r="B30" s="462"/>
      <c r="C30" s="462"/>
      <c r="D30" s="462"/>
    </row>
    <row r="31" spans="1:4" ht="14.25" x14ac:dyDescent="0.45">
      <c r="A31" s="464" t="s">
        <v>1902</v>
      </c>
      <c r="B31" s="462"/>
      <c r="C31" s="462"/>
      <c r="D31" s="462"/>
    </row>
    <row r="32" spans="1:4" ht="14.25" x14ac:dyDescent="0.45">
      <c r="A32" s="464" t="s">
        <v>1903</v>
      </c>
      <c r="B32" s="462"/>
      <c r="C32" s="462"/>
      <c r="D32" s="462"/>
    </row>
    <row r="33" spans="1:4" ht="14.25" x14ac:dyDescent="0.45">
      <c r="A33" s="464" t="s">
        <v>1904</v>
      </c>
      <c r="B33" s="462"/>
      <c r="C33" s="462"/>
      <c r="D33" s="462"/>
    </row>
    <row r="34" spans="1:4" ht="14.25" x14ac:dyDescent="0.45">
      <c r="A34" s="464" t="s">
        <v>1905</v>
      </c>
      <c r="B34" s="462"/>
      <c r="C34" s="462"/>
      <c r="D34" s="462"/>
    </row>
    <row r="35" spans="1:4" ht="14.25" x14ac:dyDescent="0.45">
      <c r="A35" s="464" t="s">
        <v>1906</v>
      </c>
      <c r="B35" s="462"/>
      <c r="C35" s="462"/>
      <c r="D35" s="462"/>
    </row>
    <row r="36" spans="1:4" ht="14.25" x14ac:dyDescent="0.45">
      <c r="A36" s="464" t="s">
        <v>1907</v>
      </c>
      <c r="B36" s="462"/>
      <c r="C36" s="462"/>
      <c r="D36" s="462"/>
    </row>
    <row r="37" spans="1:4" ht="14.25" x14ac:dyDescent="0.45">
      <c r="A37" s="464" t="s">
        <v>1908</v>
      </c>
      <c r="B37" s="462"/>
      <c r="C37" s="462"/>
      <c r="D37" s="462"/>
    </row>
    <row r="38" spans="1:4" ht="14.25" x14ac:dyDescent="0.45">
      <c r="A38" s="464" t="s">
        <v>1909</v>
      </c>
      <c r="B38" s="462"/>
      <c r="C38" s="462"/>
      <c r="D38" s="462"/>
    </row>
    <row r="39" spans="1:4" ht="14.25" x14ac:dyDescent="0.45">
      <c r="A39" s="464" t="s">
        <v>1910</v>
      </c>
      <c r="B39" s="462"/>
      <c r="C39" s="462"/>
      <c r="D39" s="462"/>
    </row>
    <row r="40" spans="1:4" ht="14.25" x14ac:dyDescent="0.45">
      <c r="A40" s="464" t="s">
        <v>1911</v>
      </c>
      <c r="B40" s="462"/>
      <c r="C40" s="462"/>
      <c r="D40" s="462"/>
    </row>
    <row r="41" spans="1:4" ht="23.25" x14ac:dyDescent="0.45">
      <c r="A41" s="464" t="s">
        <v>1912</v>
      </c>
      <c r="B41" s="462"/>
      <c r="C41" s="462"/>
      <c r="D41" s="462"/>
    </row>
    <row r="42" spans="1:4" ht="14.25" x14ac:dyDescent="0.45">
      <c r="A42" s="464" t="s">
        <v>1913</v>
      </c>
      <c r="B42" s="462"/>
      <c r="C42" s="462"/>
      <c r="D42" s="462"/>
    </row>
    <row r="43" spans="1:4" ht="14.25" x14ac:dyDescent="0.45">
      <c r="A43" s="464" t="s">
        <v>1914</v>
      </c>
      <c r="B43" s="462"/>
      <c r="C43" s="462"/>
      <c r="D43" s="462"/>
    </row>
    <row r="44" spans="1:4" ht="14.25" x14ac:dyDescent="0.45">
      <c r="A44" s="464" t="s">
        <v>1915</v>
      </c>
      <c r="B44" s="462"/>
      <c r="C44" s="462"/>
      <c r="D44" s="462"/>
    </row>
    <row r="45" spans="1:4" ht="14.25" x14ac:dyDescent="0.45">
      <c r="A45" s="464" t="s">
        <v>1916</v>
      </c>
      <c r="B45" s="462"/>
      <c r="C45" s="462"/>
      <c r="D45" s="462"/>
    </row>
    <row r="46" spans="1:4" ht="14.25" x14ac:dyDescent="0.45">
      <c r="A46" s="464" t="s">
        <v>1917</v>
      </c>
      <c r="B46" s="462"/>
      <c r="C46" s="462"/>
      <c r="D46" s="462"/>
    </row>
    <row r="47" spans="1:4" ht="14.25" x14ac:dyDescent="0.45">
      <c r="A47" s="464" t="s">
        <v>1918</v>
      </c>
      <c r="B47" s="462"/>
      <c r="C47" s="462"/>
      <c r="D47" s="462"/>
    </row>
    <row r="48" spans="1:4" ht="14.25" x14ac:dyDescent="0.45">
      <c r="A48" s="464" t="s">
        <v>1919</v>
      </c>
      <c r="B48" s="462"/>
      <c r="C48" s="462"/>
      <c r="D48" s="462"/>
    </row>
    <row r="49" spans="1:4" ht="14.25" x14ac:dyDescent="0.45">
      <c r="A49" s="464" t="s">
        <v>1539</v>
      </c>
      <c r="B49" s="462"/>
      <c r="C49" s="462"/>
      <c r="D49" s="462"/>
    </row>
    <row r="50" spans="1:4" ht="14.25" x14ac:dyDescent="0.45">
      <c r="A50" s="465" t="s">
        <v>1920</v>
      </c>
      <c r="B50" s="462"/>
      <c r="C50" s="462"/>
      <c r="D50" s="462"/>
    </row>
    <row r="51" spans="1:4" ht="14.25" x14ac:dyDescent="0.45">
      <c r="A51" s="465" t="s">
        <v>1921</v>
      </c>
      <c r="B51" s="462"/>
      <c r="C51" s="462"/>
      <c r="D51" s="462"/>
    </row>
    <row r="52" spans="1:4" ht="14.25" x14ac:dyDescent="0.45">
      <c r="A52" s="458" t="s">
        <v>1922</v>
      </c>
      <c r="B52" s="462"/>
      <c r="C52" s="462"/>
      <c r="D52" s="462"/>
    </row>
    <row r="53" spans="1:4" ht="14.25" x14ac:dyDescent="0.45">
      <c r="A53" s="466" t="s">
        <v>1923</v>
      </c>
      <c r="B53" s="462"/>
      <c r="C53" s="462"/>
      <c r="D53" s="462"/>
    </row>
    <row r="54" spans="1:4" ht="14.25" x14ac:dyDescent="0.45">
      <c r="A54" s="467" t="s">
        <v>1924</v>
      </c>
      <c r="B54" s="462"/>
      <c r="C54" s="462"/>
      <c r="D54" s="462"/>
    </row>
    <row r="55" spans="1:4" ht="14.25" x14ac:dyDescent="0.45">
      <c r="A55" s="468" t="s">
        <v>1925</v>
      </c>
      <c r="B55" s="462"/>
      <c r="C55" s="462"/>
      <c r="D55" s="462"/>
    </row>
    <row r="56" spans="1:4" ht="14.25" x14ac:dyDescent="0.45">
      <c r="B56" s="462"/>
      <c r="C56" s="462"/>
      <c r="D56" s="462"/>
    </row>
    <row r="57" spans="1:4" ht="14.25" x14ac:dyDescent="0.45">
      <c r="A57" s="458" t="s">
        <v>1926</v>
      </c>
      <c r="B57" s="462"/>
      <c r="C57" s="462"/>
      <c r="D57" s="462"/>
    </row>
    <row r="58" spans="1:4" ht="14.25" x14ac:dyDescent="0.45">
      <c r="A58" s="466" t="s">
        <v>1927</v>
      </c>
      <c r="B58" s="462"/>
      <c r="C58" s="462"/>
      <c r="D58" s="462"/>
    </row>
    <row r="59" spans="1:4" ht="14.25" x14ac:dyDescent="0.45">
      <c r="A59" s="467" t="s">
        <v>1928</v>
      </c>
      <c r="B59" s="462"/>
      <c r="C59" s="462"/>
      <c r="D59" s="462"/>
    </row>
    <row r="60" spans="1:4" ht="14.25" x14ac:dyDescent="0.45">
      <c r="A60" s="468" t="s">
        <v>1929</v>
      </c>
      <c r="B60" s="462"/>
      <c r="C60" s="462"/>
      <c r="D60" s="462"/>
    </row>
    <row r="61" spans="1:4" ht="14.25" x14ac:dyDescent="0.45">
      <c r="A61" s="457" t="s">
        <v>1930</v>
      </c>
      <c r="B61" s="462"/>
      <c r="C61" s="462"/>
      <c r="D61" s="462"/>
    </row>
    <row r="62" spans="1:4" ht="14.25" x14ac:dyDescent="0.45">
      <c r="A62" s="457" t="s">
        <v>1931</v>
      </c>
      <c r="B62" s="462"/>
      <c r="C62" s="462"/>
      <c r="D62" s="462"/>
    </row>
    <row r="63" spans="1:4" ht="14.25" x14ac:dyDescent="0.45">
      <c r="B63" s="462"/>
      <c r="C63" s="462"/>
      <c r="D63" s="462"/>
    </row>
    <row r="64" spans="1:4" ht="14.25" x14ac:dyDescent="0.45">
      <c r="B64" s="462"/>
      <c r="C64" s="462"/>
      <c r="D64" s="462"/>
    </row>
    <row r="66" spans="2:4" ht="14.25" x14ac:dyDescent="0.45">
      <c r="B66" s="462"/>
      <c r="C66" s="462"/>
      <c r="D66" s="462"/>
    </row>
    <row r="67" spans="2:4" ht="14.25" x14ac:dyDescent="0.45">
      <c r="B67" s="462"/>
      <c r="C67" s="462"/>
      <c r="D67" s="462"/>
    </row>
    <row r="68" spans="2:4" ht="14.25" x14ac:dyDescent="0.45">
      <c r="B68" s="462"/>
      <c r="C68" s="462"/>
      <c r="D68" s="462"/>
    </row>
    <row r="69" spans="2:4" ht="14.25" x14ac:dyDescent="0.45">
      <c r="B69" s="462"/>
      <c r="C69" s="462"/>
      <c r="D69" s="462"/>
    </row>
    <row r="70" spans="2:4" ht="14.25" x14ac:dyDescent="0.45">
      <c r="B70" s="462"/>
      <c r="C70" s="462"/>
      <c r="D70" s="462"/>
    </row>
    <row r="71" spans="2:4" ht="14.25" x14ac:dyDescent="0.45">
      <c r="B71" s="462"/>
      <c r="C71" s="462"/>
      <c r="D71" s="462"/>
    </row>
    <row r="72" spans="2:4" ht="14.25" x14ac:dyDescent="0.45">
      <c r="B72" s="462"/>
      <c r="C72" s="462"/>
      <c r="D72" s="462"/>
    </row>
    <row r="73" spans="2:4" ht="14.25" x14ac:dyDescent="0.45">
      <c r="B73" s="462"/>
      <c r="C73" s="462"/>
      <c r="D73" s="462"/>
    </row>
    <row r="74" spans="2:4" ht="14.25" x14ac:dyDescent="0.45">
      <c r="B74" s="462"/>
      <c r="C74" s="462"/>
      <c r="D74" s="462"/>
    </row>
    <row r="75" spans="2:4" ht="14.25" x14ac:dyDescent="0.45">
      <c r="B75" s="462"/>
      <c r="C75" s="462"/>
      <c r="D75" s="462"/>
    </row>
    <row r="76" spans="2:4" ht="14.25" x14ac:dyDescent="0.45">
      <c r="B76" s="462"/>
      <c r="C76" s="462"/>
      <c r="D76" s="462"/>
    </row>
    <row r="77" spans="2:4" ht="14.25" x14ac:dyDescent="0.45">
      <c r="B77" s="462"/>
      <c r="C77" s="462"/>
      <c r="D77" s="462"/>
    </row>
    <row r="78" spans="2:4" ht="14.25" x14ac:dyDescent="0.45">
      <c r="B78" s="462"/>
      <c r="C78" s="462"/>
      <c r="D78" s="462"/>
    </row>
    <row r="79" spans="2:4" ht="14.25" x14ac:dyDescent="0.45">
      <c r="B79" s="462"/>
      <c r="C79" s="462"/>
      <c r="D79" s="462"/>
    </row>
    <row r="80" spans="2:4" ht="14.25" x14ac:dyDescent="0.45">
      <c r="B80" s="462"/>
      <c r="C80" s="462"/>
      <c r="D80" s="462"/>
    </row>
    <row r="81" spans="2:4" ht="14.25" x14ac:dyDescent="0.45">
      <c r="B81" s="462"/>
      <c r="C81" s="462"/>
      <c r="D81" s="462"/>
    </row>
    <row r="82" spans="2:4" ht="14.25" x14ac:dyDescent="0.45">
      <c r="B82" s="462"/>
      <c r="C82" s="462"/>
      <c r="D82" s="462"/>
    </row>
    <row r="83" spans="2:4" ht="14.25" x14ac:dyDescent="0.45">
      <c r="B83" s="462"/>
      <c r="C83" s="462"/>
      <c r="D83" s="462"/>
    </row>
    <row r="84" spans="2:4" ht="14.25" x14ac:dyDescent="0.45">
      <c r="B84" s="462"/>
      <c r="C84" s="462"/>
      <c r="D84" s="462"/>
    </row>
    <row r="85" spans="2:4" ht="14.25" x14ac:dyDescent="0.45">
      <c r="B85" s="462"/>
      <c r="C85" s="462"/>
      <c r="D85" s="462"/>
    </row>
    <row r="86" spans="2:4" ht="14.25" x14ac:dyDescent="0.45">
      <c r="B86" s="462"/>
      <c r="C86" s="462"/>
      <c r="D86" s="462"/>
    </row>
    <row r="87" spans="2:4" ht="14.25" x14ac:dyDescent="0.45">
      <c r="B87" s="462"/>
      <c r="C87" s="462"/>
      <c r="D87" s="462"/>
    </row>
    <row r="88" spans="2:4" ht="14.25" x14ac:dyDescent="0.45">
      <c r="B88" s="462"/>
      <c r="C88" s="462"/>
      <c r="D88" s="462"/>
    </row>
    <row r="89" spans="2:4" ht="14.25" x14ac:dyDescent="0.45">
      <c r="B89" s="462"/>
      <c r="C89" s="462"/>
      <c r="D89" s="462"/>
    </row>
    <row r="90" spans="2:4" ht="14.25" x14ac:dyDescent="0.45">
      <c r="B90" s="462"/>
      <c r="C90" s="462"/>
      <c r="D90" s="462"/>
    </row>
    <row r="91" spans="2:4" ht="14.25" x14ac:dyDescent="0.45">
      <c r="B91" s="462"/>
      <c r="C91" s="462"/>
      <c r="D91" s="462"/>
    </row>
    <row r="92" spans="2:4" ht="14.25" x14ac:dyDescent="0.45">
      <c r="B92" s="462"/>
      <c r="C92" s="462"/>
      <c r="D92" s="462"/>
    </row>
    <row r="93" spans="2:4" ht="14.25" x14ac:dyDescent="0.45">
      <c r="B93" s="462"/>
      <c r="C93" s="462"/>
      <c r="D93" s="462"/>
    </row>
    <row r="94" spans="2:4" ht="14.25" x14ac:dyDescent="0.45">
      <c r="B94" s="462"/>
      <c r="C94" s="462"/>
      <c r="D94" s="462"/>
    </row>
    <row r="95" spans="2:4" ht="14.25" x14ac:dyDescent="0.45">
      <c r="B95" s="462"/>
      <c r="C95" s="462"/>
      <c r="D95" s="462"/>
    </row>
    <row r="96" spans="2:4" ht="14.25" x14ac:dyDescent="0.45">
      <c r="B96" s="462"/>
      <c r="C96" s="462"/>
      <c r="D96" s="462"/>
    </row>
    <row r="97" spans="2:4" ht="14.25" x14ac:dyDescent="0.45">
      <c r="B97" s="462"/>
      <c r="C97" s="462"/>
      <c r="D97" s="462"/>
    </row>
    <row r="98" spans="2:4" ht="14.25" x14ac:dyDescent="0.45">
      <c r="B98" s="462"/>
      <c r="C98" s="462"/>
      <c r="D98" s="462"/>
    </row>
    <row r="99" spans="2:4" ht="14.25" x14ac:dyDescent="0.45">
      <c r="B99" s="462"/>
      <c r="C99" s="462"/>
      <c r="D99" s="462"/>
    </row>
    <row r="100" spans="2:4" ht="14.25" x14ac:dyDescent="0.45">
      <c r="B100" s="462"/>
      <c r="C100" s="462"/>
      <c r="D100" s="462"/>
    </row>
    <row r="101" spans="2:4" ht="14.25" x14ac:dyDescent="0.45">
      <c r="B101" s="462"/>
      <c r="C101" s="462"/>
      <c r="D101" s="462"/>
    </row>
    <row r="102" spans="2:4" ht="14.25" x14ac:dyDescent="0.45">
      <c r="B102" s="462"/>
      <c r="C102" s="462"/>
      <c r="D102" s="462"/>
    </row>
    <row r="103" spans="2:4" ht="14.25" x14ac:dyDescent="0.45">
      <c r="B103" s="462"/>
      <c r="C103" s="462"/>
      <c r="D103" s="462"/>
    </row>
    <row r="104" spans="2:4" ht="14.25" x14ac:dyDescent="0.45">
      <c r="B104" s="462"/>
      <c r="C104" s="462"/>
      <c r="D104" s="462"/>
    </row>
    <row r="105" spans="2:4" ht="14.25" x14ac:dyDescent="0.45">
      <c r="B105" s="462"/>
      <c r="C105" s="462"/>
      <c r="D105" s="462"/>
    </row>
    <row r="106" spans="2:4" ht="14.25" x14ac:dyDescent="0.45">
      <c r="B106" s="462"/>
      <c r="C106" s="462"/>
      <c r="D106" s="462"/>
    </row>
    <row r="107" spans="2:4" ht="14.25" x14ac:dyDescent="0.45">
      <c r="B107" s="462"/>
      <c r="C107" s="462"/>
      <c r="D107" s="462"/>
    </row>
    <row r="108" spans="2:4" ht="14.25" x14ac:dyDescent="0.45">
      <c r="B108" s="462"/>
      <c r="C108" s="462"/>
      <c r="D108" s="462"/>
    </row>
    <row r="109" spans="2:4" ht="14.25" x14ac:dyDescent="0.45">
      <c r="B109" s="462"/>
      <c r="C109" s="462"/>
      <c r="D109" s="462"/>
    </row>
    <row r="110" spans="2:4" ht="14.25" x14ac:dyDescent="0.45">
      <c r="B110" s="462"/>
      <c r="C110" s="462"/>
      <c r="D110" s="462"/>
    </row>
    <row r="111" spans="2:4" ht="14.25" x14ac:dyDescent="0.45">
      <c r="B111" s="462"/>
      <c r="C111" s="462"/>
      <c r="D111" s="462"/>
    </row>
    <row r="112" spans="2:4" ht="14.25" x14ac:dyDescent="0.45">
      <c r="B112" s="462"/>
      <c r="C112" s="462"/>
      <c r="D112" s="462"/>
    </row>
    <row r="113" spans="2:4" ht="14.25" x14ac:dyDescent="0.45">
      <c r="B113" s="462"/>
      <c r="C113" s="462"/>
      <c r="D113" s="462"/>
    </row>
    <row r="114" spans="2:4" ht="14.25" x14ac:dyDescent="0.45">
      <c r="B114" s="462"/>
      <c r="C114" s="462"/>
      <c r="D114" s="462"/>
    </row>
    <row r="115" spans="2:4" ht="14.25" x14ac:dyDescent="0.45">
      <c r="B115" s="462"/>
      <c r="C115" s="462"/>
      <c r="D115" s="462"/>
    </row>
    <row r="116" spans="2:4" ht="14.25" x14ac:dyDescent="0.45">
      <c r="B116" s="462"/>
      <c r="C116" s="462"/>
      <c r="D116" s="462"/>
    </row>
    <row r="117" spans="2:4" ht="14.25" x14ac:dyDescent="0.45">
      <c r="B117" s="462"/>
      <c r="C117" s="462"/>
      <c r="D117" s="462"/>
    </row>
    <row r="118" spans="2:4" ht="14.25" x14ac:dyDescent="0.45">
      <c r="B118" s="462"/>
      <c r="C118" s="462"/>
      <c r="D118" s="462"/>
    </row>
    <row r="119" spans="2:4" ht="14.25" x14ac:dyDescent="0.45">
      <c r="B119" s="462"/>
      <c r="C119" s="462"/>
      <c r="D119" s="462"/>
    </row>
    <row r="120" spans="2:4" ht="14.25" x14ac:dyDescent="0.45">
      <c r="B120" s="462"/>
      <c r="C120" s="462"/>
      <c r="D120" s="462"/>
    </row>
    <row r="121" spans="2:4" ht="14.25" x14ac:dyDescent="0.45">
      <c r="B121" s="462"/>
      <c r="C121" s="462"/>
      <c r="D121" s="462"/>
    </row>
    <row r="122" spans="2:4" ht="14.25" x14ac:dyDescent="0.45">
      <c r="B122" s="462"/>
      <c r="C122" s="462"/>
      <c r="D122" s="462"/>
    </row>
    <row r="123" spans="2:4" ht="14.25" x14ac:dyDescent="0.45">
      <c r="B123" s="462"/>
      <c r="C123" s="462"/>
      <c r="D123" s="462"/>
    </row>
    <row r="124" spans="2:4" ht="14.25" x14ac:dyDescent="0.45">
      <c r="B124" s="462"/>
      <c r="C124" s="462"/>
      <c r="D124" s="462"/>
    </row>
    <row r="125" spans="2:4" ht="14.25" x14ac:dyDescent="0.45">
      <c r="B125" s="462"/>
      <c r="C125" s="462"/>
      <c r="D125" s="462"/>
    </row>
    <row r="126" spans="2:4" ht="14.25" x14ac:dyDescent="0.45">
      <c r="B126" s="462"/>
      <c r="C126" s="462"/>
      <c r="D126" s="462"/>
    </row>
  </sheetData>
  <pageMargins left="0.7" right="0.7" top="0.75" bottom="0.75" header="0.3" footer="0.3"/>
  <pageSetup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5CE9388-6A96-4B88-9EAA-60262164A050}">
  <sheetPr>
    <tabColor theme="3" tint="0.79998168889431442"/>
  </sheetPr>
  <dimension ref="A1:EY22"/>
  <sheetViews>
    <sheetView tabSelected="1" zoomScale="55" zoomScaleNormal="55" zoomScaleSheetLayoutView="75" workbookViewId="0">
      <pane ySplit="1" topLeftCell="A2" activePane="bottomLeft" state="frozen"/>
      <selection pane="bottomLeft" activeCell="B4" sqref="B4"/>
    </sheetView>
  </sheetViews>
  <sheetFormatPr baseColWidth="10" defaultColWidth="30.59765625" defaultRowHeight="18" x14ac:dyDescent="0.45"/>
  <cols>
    <col min="1" max="1" width="5.86328125" style="344" customWidth="1"/>
    <col min="2" max="2" width="30.59765625" style="344" customWidth="1"/>
    <col min="3" max="3" width="24.86328125" style="345" customWidth="1"/>
    <col min="4" max="4" width="28.59765625" style="344" customWidth="1"/>
    <col min="5" max="5" width="26.1328125" style="344" customWidth="1"/>
    <col min="6" max="6" width="22.265625" style="346" customWidth="1"/>
    <col min="7" max="7" width="23.59765625" style="347" customWidth="1"/>
    <col min="8" max="8" width="30.59765625" style="344"/>
    <col min="9" max="9" width="14.86328125" style="344" customWidth="1"/>
    <col min="10" max="10" width="27.86328125" style="344" customWidth="1"/>
    <col min="11" max="16384" width="30.59765625" style="344"/>
  </cols>
  <sheetData>
    <row r="1" spans="1:155" s="343" customFormat="1" ht="60" customHeight="1" x14ac:dyDescent="0.45">
      <c r="A1" s="337" t="s">
        <v>1932</v>
      </c>
      <c r="B1" s="338" t="s">
        <v>1933</v>
      </c>
      <c r="C1" s="339" t="s">
        <v>1934</v>
      </c>
      <c r="D1" s="339" t="s">
        <v>1935</v>
      </c>
      <c r="E1" s="339" t="s">
        <v>1936</v>
      </c>
      <c r="F1" s="340" t="s">
        <v>1937</v>
      </c>
      <c r="G1" s="340" t="s">
        <v>1938</v>
      </c>
      <c r="H1" s="338" t="s">
        <v>1939</v>
      </c>
      <c r="I1" s="338" t="s">
        <v>1940</v>
      </c>
      <c r="J1" s="338" t="s">
        <v>1941</v>
      </c>
      <c r="K1" s="341" t="s">
        <v>1942</v>
      </c>
      <c r="L1" s="342"/>
      <c r="M1" s="342"/>
      <c r="N1" s="342"/>
      <c r="O1" s="342"/>
      <c r="P1" s="342"/>
      <c r="Q1" s="342"/>
      <c r="R1" s="342"/>
      <c r="S1" s="342"/>
      <c r="T1" s="342"/>
      <c r="U1" s="342"/>
      <c r="V1" s="342"/>
      <c r="W1" s="342"/>
      <c r="X1" s="342"/>
      <c r="Y1" s="342"/>
      <c r="Z1" s="342"/>
      <c r="AA1" s="342"/>
      <c r="AB1" s="342"/>
      <c r="AC1" s="342"/>
      <c r="AD1" s="342"/>
      <c r="AE1" s="342"/>
      <c r="AF1" s="342"/>
      <c r="AG1" s="342"/>
      <c r="AH1" s="342"/>
      <c r="AI1" s="342"/>
      <c r="AJ1" s="342"/>
      <c r="AK1" s="342"/>
      <c r="AL1" s="342"/>
      <c r="AM1" s="342"/>
      <c r="AN1" s="342"/>
      <c r="AO1" s="342"/>
      <c r="AP1" s="342"/>
      <c r="AQ1" s="342"/>
      <c r="AR1" s="342"/>
      <c r="AS1" s="342"/>
      <c r="AT1" s="342"/>
      <c r="AU1" s="342"/>
      <c r="AV1" s="342"/>
      <c r="AW1" s="342"/>
      <c r="AX1" s="342"/>
      <c r="AY1" s="342"/>
      <c r="AZ1" s="342"/>
      <c r="BA1" s="342"/>
      <c r="BB1" s="342"/>
      <c r="BC1" s="342"/>
      <c r="BD1" s="342"/>
      <c r="BE1" s="342"/>
      <c r="BF1" s="342"/>
      <c r="BG1" s="342"/>
      <c r="BH1" s="342"/>
      <c r="BI1" s="342"/>
      <c r="BJ1" s="342"/>
      <c r="BK1" s="342"/>
      <c r="BL1" s="342"/>
      <c r="BM1" s="342"/>
      <c r="BN1" s="342"/>
      <c r="BO1" s="342"/>
      <c r="BP1" s="342"/>
      <c r="BQ1" s="342"/>
      <c r="BR1" s="342"/>
      <c r="BS1" s="342"/>
      <c r="BT1" s="342"/>
      <c r="BU1" s="342"/>
      <c r="BV1" s="342"/>
      <c r="BW1" s="342"/>
      <c r="BX1" s="342"/>
      <c r="BY1" s="342"/>
      <c r="BZ1" s="342"/>
      <c r="CA1" s="342"/>
      <c r="CB1" s="342"/>
      <c r="CC1" s="342"/>
      <c r="CD1" s="342"/>
      <c r="CE1" s="342"/>
      <c r="CF1" s="342"/>
      <c r="CG1" s="342"/>
      <c r="CH1" s="342"/>
      <c r="CI1" s="342"/>
      <c r="CJ1" s="342"/>
      <c r="CK1" s="342"/>
      <c r="CL1" s="342"/>
      <c r="CM1" s="342"/>
      <c r="CN1" s="342"/>
      <c r="CO1" s="342"/>
      <c r="CP1" s="342"/>
      <c r="CQ1" s="342"/>
      <c r="CR1" s="342"/>
      <c r="CS1" s="342"/>
      <c r="CT1" s="342"/>
      <c r="CU1" s="342"/>
      <c r="CV1" s="342"/>
      <c r="CW1" s="342"/>
      <c r="CX1" s="342"/>
      <c r="CY1" s="342"/>
      <c r="CZ1" s="342"/>
      <c r="DA1" s="342"/>
      <c r="DB1" s="342"/>
      <c r="DC1" s="342"/>
      <c r="DD1" s="342"/>
      <c r="DE1" s="342"/>
      <c r="DF1" s="342"/>
      <c r="DG1" s="342"/>
      <c r="DH1" s="342"/>
      <c r="DI1" s="342"/>
      <c r="DJ1" s="342"/>
      <c r="DK1" s="342"/>
      <c r="DL1" s="342"/>
      <c r="DM1" s="342"/>
      <c r="DN1" s="342"/>
      <c r="DO1" s="342"/>
      <c r="DP1" s="342"/>
      <c r="DQ1" s="342"/>
      <c r="DR1" s="342"/>
      <c r="DS1" s="342"/>
      <c r="DT1" s="342"/>
      <c r="DU1" s="342"/>
      <c r="DV1" s="342"/>
      <c r="DW1" s="342"/>
      <c r="DX1" s="342"/>
      <c r="DY1" s="342"/>
      <c r="DZ1" s="342"/>
      <c r="EA1" s="342"/>
      <c r="EB1" s="342"/>
      <c r="EC1" s="342"/>
      <c r="ED1" s="342"/>
      <c r="EE1" s="342"/>
      <c r="EF1" s="342"/>
      <c r="EG1" s="342"/>
      <c r="EH1" s="342"/>
      <c r="EI1" s="342"/>
      <c r="EJ1" s="342"/>
      <c r="EK1" s="342"/>
      <c r="EL1" s="342"/>
      <c r="EM1" s="342"/>
      <c r="EN1" s="342"/>
      <c r="EO1" s="342"/>
      <c r="EP1" s="342"/>
      <c r="EQ1" s="342"/>
      <c r="ER1" s="342"/>
      <c r="ES1" s="342"/>
      <c r="ET1" s="342"/>
      <c r="EU1" s="342"/>
      <c r="EV1" s="342"/>
      <c r="EW1" s="342"/>
      <c r="EX1" s="342"/>
      <c r="EY1" s="342"/>
    </row>
    <row r="2" spans="1:155" s="349" customFormat="1" ht="59.25" customHeight="1" x14ac:dyDescent="0.45">
      <c r="A2" s="348">
        <v>1</v>
      </c>
      <c r="B2" s="485" t="s">
        <v>1879</v>
      </c>
      <c r="C2" s="486" t="s">
        <v>1943</v>
      </c>
      <c r="D2" s="486" t="s">
        <v>1944</v>
      </c>
      <c r="E2" s="486" t="s">
        <v>1945</v>
      </c>
      <c r="F2" s="487">
        <v>51.88</v>
      </c>
      <c r="G2" s="486" t="s">
        <v>1946</v>
      </c>
      <c r="H2" s="486" t="s">
        <v>1947</v>
      </c>
      <c r="I2" s="486" t="s">
        <v>1948</v>
      </c>
      <c r="J2" s="486" t="s">
        <v>523</v>
      </c>
      <c r="K2" s="488"/>
    </row>
    <row r="3" spans="1:155" s="350" customFormat="1" ht="58.5" customHeight="1" x14ac:dyDescent="0.45">
      <c r="A3" s="348">
        <v>2</v>
      </c>
      <c r="B3" s="485" t="s">
        <v>1879</v>
      </c>
      <c r="C3" s="486" t="s">
        <v>1943</v>
      </c>
      <c r="D3" s="486" t="s">
        <v>1949</v>
      </c>
      <c r="E3" s="486" t="s">
        <v>1950</v>
      </c>
      <c r="F3" s="487">
        <v>0.56000000000000005</v>
      </c>
      <c r="G3" s="486" t="s">
        <v>1946</v>
      </c>
      <c r="H3" s="486" t="s">
        <v>1951</v>
      </c>
      <c r="I3" s="486" t="s">
        <v>100</v>
      </c>
      <c r="J3" s="486" t="s">
        <v>523</v>
      </c>
      <c r="K3" s="485"/>
    </row>
    <row r="4" spans="1:155" s="350" customFormat="1" ht="98.65" customHeight="1" x14ac:dyDescent="0.45">
      <c r="A4" s="348">
        <v>3</v>
      </c>
      <c r="B4" s="498" t="s">
        <v>1879</v>
      </c>
      <c r="C4" s="486" t="s">
        <v>1895</v>
      </c>
      <c r="D4" s="486" t="s">
        <v>88</v>
      </c>
      <c r="E4" s="486" t="s">
        <v>1950</v>
      </c>
      <c r="F4" s="487">
        <v>4.6011689095940209</v>
      </c>
      <c r="G4" s="486" t="s">
        <v>48</v>
      </c>
      <c r="H4" s="486" t="s">
        <v>2131</v>
      </c>
      <c r="I4" s="486" t="s">
        <v>1539</v>
      </c>
      <c r="J4" s="486" t="s">
        <v>523</v>
      </c>
      <c r="K4" s="485" t="s">
        <v>2132</v>
      </c>
    </row>
    <row r="5" spans="1:155" ht="75.599999999999994" customHeight="1" x14ac:dyDescent="0.45">
      <c r="A5" s="348">
        <v>4</v>
      </c>
      <c r="B5" s="485" t="s">
        <v>1885</v>
      </c>
      <c r="C5" s="486" t="s">
        <v>1919</v>
      </c>
      <c r="D5" s="485" t="s">
        <v>1952</v>
      </c>
      <c r="E5" s="485" t="s">
        <v>1953</v>
      </c>
      <c r="F5" s="489">
        <v>413.96513623485527</v>
      </c>
      <c r="G5" s="485" t="s">
        <v>48</v>
      </c>
      <c r="H5" s="485" t="s">
        <v>1954</v>
      </c>
      <c r="I5" s="485" t="s">
        <v>1539</v>
      </c>
      <c r="J5" s="486" t="s">
        <v>523</v>
      </c>
      <c r="K5" s="485"/>
    </row>
    <row r="6" spans="1:155" ht="75.599999999999994" customHeight="1" x14ac:dyDescent="0.45">
      <c r="A6" s="348">
        <v>5</v>
      </c>
      <c r="B6" s="485" t="s">
        <v>1885</v>
      </c>
      <c r="C6" s="485" t="s">
        <v>1919</v>
      </c>
      <c r="D6" s="485" t="s">
        <v>1955</v>
      </c>
      <c r="E6" s="485" t="s">
        <v>1953</v>
      </c>
      <c r="F6" s="490">
        <v>3783.9885582093029</v>
      </c>
      <c r="G6" s="485" t="s">
        <v>48</v>
      </c>
      <c r="H6" s="485" t="s">
        <v>1954</v>
      </c>
      <c r="I6" s="485" t="s">
        <v>1539</v>
      </c>
      <c r="J6" s="485" t="s">
        <v>523</v>
      </c>
      <c r="K6" s="485"/>
    </row>
    <row r="7" spans="1:155" ht="54" x14ac:dyDescent="0.45">
      <c r="A7" s="348">
        <v>6</v>
      </c>
      <c r="B7" s="485" t="s">
        <v>1884</v>
      </c>
      <c r="C7" s="486" t="s">
        <v>1905</v>
      </c>
      <c r="D7" s="485" t="s">
        <v>1956</v>
      </c>
      <c r="E7" s="485"/>
      <c r="F7" s="491"/>
      <c r="G7" s="485" t="s">
        <v>48</v>
      </c>
      <c r="H7" s="485" t="s">
        <v>1957</v>
      </c>
      <c r="I7" s="485" t="s">
        <v>100</v>
      </c>
      <c r="J7" s="486" t="s">
        <v>523</v>
      </c>
      <c r="K7" s="485"/>
    </row>
    <row r="8" spans="1:155" ht="54" x14ac:dyDescent="0.45">
      <c r="A8" s="348">
        <v>7</v>
      </c>
      <c r="B8" s="485" t="s">
        <v>1884</v>
      </c>
      <c r="C8" s="486" t="s">
        <v>1905</v>
      </c>
      <c r="D8" s="485" t="s">
        <v>1958</v>
      </c>
      <c r="E8" s="485"/>
      <c r="F8" s="491"/>
      <c r="G8" s="485" t="s">
        <v>48</v>
      </c>
      <c r="H8" s="485" t="s">
        <v>1959</v>
      </c>
      <c r="I8" s="485" t="s">
        <v>100</v>
      </c>
      <c r="J8" s="486" t="s">
        <v>523</v>
      </c>
      <c r="K8" s="485"/>
    </row>
    <row r="9" spans="1:155" ht="54" x14ac:dyDescent="0.45">
      <c r="A9" s="348">
        <v>8</v>
      </c>
      <c r="B9" s="485" t="s">
        <v>1884</v>
      </c>
      <c r="C9" s="486" t="s">
        <v>1905</v>
      </c>
      <c r="D9" s="485" t="s">
        <v>1960</v>
      </c>
      <c r="E9" s="485"/>
      <c r="F9" s="491"/>
      <c r="G9" s="485" t="s">
        <v>48</v>
      </c>
      <c r="H9" s="485" t="s">
        <v>1961</v>
      </c>
      <c r="I9" s="485" t="s">
        <v>100</v>
      </c>
      <c r="J9" s="486" t="s">
        <v>523</v>
      </c>
      <c r="K9" s="485"/>
    </row>
    <row r="10" spans="1:155" ht="54" x14ac:dyDescent="0.45">
      <c r="A10" s="348">
        <v>9</v>
      </c>
      <c r="B10" s="485" t="s">
        <v>1884</v>
      </c>
      <c r="C10" s="486" t="s">
        <v>1905</v>
      </c>
      <c r="D10" s="485" t="s">
        <v>1962</v>
      </c>
      <c r="E10" s="485"/>
      <c r="F10" s="491"/>
      <c r="G10" s="485" t="s">
        <v>48</v>
      </c>
      <c r="H10" s="485" t="s">
        <v>1963</v>
      </c>
      <c r="I10" s="485" t="s">
        <v>100</v>
      </c>
      <c r="J10" s="486" t="s">
        <v>523</v>
      </c>
      <c r="K10" s="485"/>
    </row>
    <row r="11" spans="1:155" ht="54" x14ac:dyDescent="0.45">
      <c r="A11" s="348">
        <v>10</v>
      </c>
      <c r="B11" s="485" t="s">
        <v>1884</v>
      </c>
      <c r="C11" s="486" t="s">
        <v>1905</v>
      </c>
      <c r="D11" s="485" t="s">
        <v>1964</v>
      </c>
      <c r="E11" s="485"/>
      <c r="F11" s="491"/>
      <c r="G11" s="485" t="s">
        <v>48</v>
      </c>
      <c r="H11" s="485" t="s">
        <v>1957</v>
      </c>
      <c r="I11" s="485" t="s">
        <v>100</v>
      </c>
      <c r="J11" s="486" t="s">
        <v>523</v>
      </c>
      <c r="K11" s="485"/>
    </row>
    <row r="12" spans="1:155" ht="54" x14ac:dyDescent="0.45">
      <c r="A12" s="348">
        <v>11</v>
      </c>
      <c r="B12" s="485" t="s">
        <v>1884</v>
      </c>
      <c r="C12" s="486" t="s">
        <v>1905</v>
      </c>
      <c r="D12" s="485" t="s">
        <v>1965</v>
      </c>
      <c r="E12" s="485"/>
      <c r="F12" s="491"/>
      <c r="G12" s="485" t="s">
        <v>48</v>
      </c>
      <c r="H12" s="485" t="s">
        <v>1961</v>
      </c>
      <c r="I12" s="485" t="s">
        <v>100</v>
      </c>
      <c r="J12" s="486" t="s">
        <v>523</v>
      </c>
      <c r="K12" s="485"/>
    </row>
    <row r="13" spans="1:155" ht="54" x14ac:dyDescent="0.45">
      <c r="A13" s="348">
        <v>12</v>
      </c>
      <c r="B13" s="485" t="s">
        <v>1884</v>
      </c>
      <c r="C13" s="486" t="s">
        <v>1905</v>
      </c>
      <c r="D13" s="485" t="s">
        <v>1966</v>
      </c>
      <c r="E13" s="485"/>
      <c r="F13" s="491"/>
      <c r="G13" s="485" t="s">
        <v>48</v>
      </c>
      <c r="H13" s="485" t="s">
        <v>1963</v>
      </c>
      <c r="I13" s="485" t="s">
        <v>100</v>
      </c>
      <c r="J13" s="486" t="s">
        <v>523</v>
      </c>
      <c r="K13" s="485"/>
    </row>
    <row r="14" spans="1:155" ht="54" x14ac:dyDescent="0.45">
      <c r="A14" s="348">
        <v>13</v>
      </c>
      <c r="B14" s="485" t="s">
        <v>1884</v>
      </c>
      <c r="C14" s="486" t="s">
        <v>1905</v>
      </c>
      <c r="D14" s="485" t="s">
        <v>1967</v>
      </c>
      <c r="E14" s="485"/>
      <c r="F14" s="491"/>
      <c r="G14" s="485" t="s">
        <v>48</v>
      </c>
      <c r="H14" s="485" t="s">
        <v>1968</v>
      </c>
      <c r="I14" s="485" t="s">
        <v>100</v>
      </c>
      <c r="J14" s="486" t="s">
        <v>523</v>
      </c>
      <c r="K14" s="485"/>
    </row>
    <row r="15" spans="1:155" ht="54" x14ac:dyDescent="0.45">
      <c r="A15" s="348">
        <v>14</v>
      </c>
      <c r="B15" s="485" t="s">
        <v>1884</v>
      </c>
      <c r="C15" s="486" t="s">
        <v>1905</v>
      </c>
      <c r="D15" s="485" t="s">
        <v>1969</v>
      </c>
      <c r="E15" s="485"/>
      <c r="F15" s="491"/>
      <c r="G15" s="485" t="s">
        <v>48</v>
      </c>
      <c r="H15" s="485" t="s">
        <v>1970</v>
      </c>
      <c r="I15" s="485" t="s">
        <v>100</v>
      </c>
      <c r="J15" s="486" t="s">
        <v>523</v>
      </c>
      <c r="K15" s="485"/>
    </row>
    <row r="16" spans="1:155" ht="54" x14ac:dyDescent="0.45">
      <c r="A16" s="348">
        <v>15</v>
      </c>
      <c r="B16" s="485" t="s">
        <v>1884</v>
      </c>
      <c r="C16" s="486" t="s">
        <v>1905</v>
      </c>
      <c r="D16" s="485" t="s">
        <v>1971</v>
      </c>
      <c r="E16" s="485"/>
      <c r="F16" s="491"/>
      <c r="G16" s="485" t="s">
        <v>48</v>
      </c>
      <c r="H16" s="485" t="s">
        <v>1972</v>
      </c>
      <c r="I16" s="485" t="s">
        <v>100</v>
      </c>
      <c r="J16" s="486" t="s">
        <v>523</v>
      </c>
      <c r="K16" s="485"/>
    </row>
    <row r="17" spans="1:11" ht="54" x14ac:dyDescent="0.45">
      <c r="A17" s="348">
        <v>16</v>
      </c>
      <c r="B17" s="485" t="s">
        <v>1884</v>
      </c>
      <c r="C17" s="486" t="s">
        <v>1905</v>
      </c>
      <c r="D17" s="485" t="s">
        <v>1973</v>
      </c>
      <c r="E17" s="485"/>
      <c r="F17" s="491"/>
      <c r="G17" s="485" t="s">
        <v>48</v>
      </c>
      <c r="H17" s="485" t="s">
        <v>1974</v>
      </c>
      <c r="I17" s="485" t="s">
        <v>100</v>
      </c>
      <c r="J17" s="486" t="s">
        <v>523</v>
      </c>
      <c r="K17" s="485"/>
    </row>
    <row r="18" spans="1:11" ht="54" x14ac:dyDescent="0.45">
      <c r="A18" s="348">
        <v>17</v>
      </c>
      <c r="B18" s="485" t="s">
        <v>1884</v>
      </c>
      <c r="C18" s="486" t="s">
        <v>1905</v>
      </c>
      <c r="D18" s="485" t="s">
        <v>1975</v>
      </c>
      <c r="E18" s="485"/>
      <c r="F18" s="491"/>
      <c r="G18" s="485" t="s">
        <v>48</v>
      </c>
      <c r="H18" s="485" t="s">
        <v>1976</v>
      </c>
      <c r="I18" s="485" t="s">
        <v>100</v>
      </c>
      <c r="J18" s="486" t="s">
        <v>523</v>
      </c>
      <c r="K18" s="485"/>
    </row>
    <row r="19" spans="1:11" ht="91.35" customHeight="1" x14ac:dyDescent="0.45">
      <c r="A19" s="348">
        <v>18</v>
      </c>
      <c r="B19" s="485" t="s">
        <v>1884</v>
      </c>
      <c r="C19" s="486" t="s">
        <v>1911</v>
      </c>
      <c r="D19" s="492" t="s">
        <v>1971</v>
      </c>
      <c r="E19" s="486" t="s">
        <v>2129</v>
      </c>
      <c r="F19" s="493">
        <v>18498.431771585645</v>
      </c>
      <c r="G19" s="485" t="s">
        <v>48</v>
      </c>
      <c r="H19" s="485" t="s">
        <v>1977</v>
      </c>
      <c r="I19" s="485" t="s">
        <v>100</v>
      </c>
      <c r="J19" s="486" t="s">
        <v>523</v>
      </c>
      <c r="K19" s="485"/>
    </row>
    <row r="20" spans="1:11" ht="180" x14ac:dyDescent="0.45">
      <c r="A20" s="348">
        <v>19</v>
      </c>
      <c r="B20" s="485" t="s">
        <v>1882</v>
      </c>
      <c r="C20" s="486" t="s">
        <v>1919</v>
      </c>
      <c r="D20" s="494" t="s">
        <v>1978</v>
      </c>
      <c r="E20" s="495" t="s">
        <v>2130</v>
      </c>
      <c r="F20" s="496">
        <v>3369.2</v>
      </c>
      <c r="G20" s="495" t="s">
        <v>1979</v>
      </c>
      <c r="H20" s="486" t="s">
        <v>152</v>
      </c>
      <c r="I20" s="485" t="s">
        <v>100</v>
      </c>
      <c r="J20" s="486" t="s">
        <v>523</v>
      </c>
      <c r="K20" s="485"/>
    </row>
    <row r="21" spans="1:11" ht="72" x14ac:dyDescent="0.45">
      <c r="A21" s="348">
        <v>20</v>
      </c>
      <c r="B21" s="485" t="s">
        <v>1884</v>
      </c>
      <c r="C21" s="486" t="s">
        <v>1919</v>
      </c>
      <c r="D21" s="494" t="s">
        <v>1980</v>
      </c>
      <c r="E21" s="485" t="s">
        <v>1953</v>
      </c>
      <c r="F21" s="497">
        <v>374.46000000000004</v>
      </c>
      <c r="G21" s="495"/>
      <c r="H21" s="495" t="s">
        <v>1981</v>
      </c>
      <c r="I21" s="495" t="s">
        <v>100</v>
      </c>
      <c r="J21" s="495" t="s">
        <v>523</v>
      </c>
      <c r="K21" s="485"/>
    </row>
    <row r="22" spans="1:11" ht="54" x14ac:dyDescent="0.45">
      <c r="A22" s="348">
        <v>21</v>
      </c>
      <c r="B22" s="485" t="s">
        <v>1883</v>
      </c>
      <c r="C22" s="486" t="s">
        <v>1913</v>
      </c>
      <c r="D22" s="492" t="s">
        <v>1982</v>
      </c>
      <c r="E22" s="485" t="s">
        <v>1983</v>
      </c>
      <c r="F22" s="490">
        <v>223.79325623681274</v>
      </c>
      <c r="G22" s="485" t="s">
        <v>1984</v>
      </c>
      <c r="H22" s="485" t="s">
        <v>1539</v>
      </c>
      <c r="I22" s="485" t="s">
        <v>100</v>
      </c>
      <c r="J22" s="485" t="s">
        <v>523</v>
      </c>
      <c r="K22" s="485"/>
    </row>
  </sheetData>
  <sheetProtection formatCells="0" formatColumns="0" formatRows="0" insertColumns="0" insertRows="0" insertHyperlinks="0" deleteColumns="0" deleteRows="0" sort="0" autoFilter="0" pivotTables="0"/>
  <phoneticPr fontId="26" type="noConversion"/>
  <printOptions horizontalCentered="1" verticalCentered="1"/>
  <pageMargins left="0.25" right="0.25" top="0.75" bottom="0.75" header="0.3" footer="0.3"/>
  <pageSetup paperSize="5" scale="36" fitToWidth="0" fitToHeight="0" orientation="landscape" r:id="rId1"/>
  <headerFooter alignWithMargins="0">
    <oddHeader>&amp;C&amp;"Arial,Negrita"ANEXO No 1
ESTADO DE LAS AREAS PROTEGIDAS DECLARADAS DENTRO DE LA JURISDICCIÓN CAR</oddHeader>
    <oddFooter>&amp;R&amp;P de &amp;N</oddFooter>
  </headerFooter>
  <tableParts count="1">
    <tablePart r:id="rId2"/>
  </tableParts>
  <extLst>
    <ext xmlns:x14="http://schemas.microsoft.com/office/spreadsheetml/2009/9/main" uri="{CCE6A557-97BC-4b89-ADB6-D9C93CAAB3DF}">
      <x14:dataValidations xmlns:xm="http://schemas.microsoft.com/office/excel/2006/main" count="2">
        <x14:dataValidation type="list" allowBlank="1" showInputMessage="1" showErrorMessage="1" xr:uid="{23CE9439-47EA-4D70-A7A1-9C32FCB3BAED}">
          <x14:formula1>
            <xm:f>Directorio!$A$6:$A$15</xm:f>
          </x14:formula1>
          <xm:sqref>B2:B22</xm:sqref>
        </x14:dataValidation>
        <x14:dataValidation type="list" allowBlank="1" showInputMessage="1" showErrorMessage="1" xr:uid="{6E5AD1A3-A762-4DCD-880B-5D2EC000AEDD}">
          <x14:formula1>
            <xm:f>Directorio!$A$18:$A$51</xm:f>
          </x14:formula1>
          <xm:sqref>C2:C22</xm:sqref>
        </x14:dataValidation>
      </x14:dataValidations>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4019157-3AD4-4970-A3DB-789FC2CE4227}">
  <sheetPr>
    <tabColor rgb="FFFFC000"/>
  </sheetPr>
  <dimension ref="B4:S28"/>
  <sheetViews>
    <sheetView zoomScale="50" zoomScaleNormal="50" workbookViewId="0">
      <pane ySplit="1" topLeftCell="A4" activePane="bottomLeft" state="frozen"/>
      <selection activeCell="H11" sqref="H11"/>
      <selection pane="bottomLeft" activeCell="I19" sqref="I19:I24"/>
    </sheetView>
  </sheetViews>
  <sheetFormatPr baseColWidth="10" defaultColWidth="11.3984375" defaultRowHeight="14.25" x14ac:dyDescent="0.45"/>
  <cols>
    <col min="1" max="1" width="5.3984375" customWidth="1"/>
    <col min="2" max="2" width="108" customWidth="1"/>
    <col min="3" max="3" width="30.86328125" customWidth="1"/>
    <col min="4" max="4" width="17.59765625" customWidth="1"/>
    <col min="5" max="5" width="34.3984375" customWidth="1"/>
    <col min="6" max="6" width="49.86328125" customWidth="1"/>
    <col min="7" max="7" width="15.59765625" customWidth="1"/>
    <col min="8" max="14" width="15.86328125" customWidth="1"/>
    <col min="15" max="15" width="10.1328125" customWidth="1"/>
    <col min="16" max="16" width="9" customWidth="1"/>
    <col min="17" max="17" width="8.3984375" customWidth="1"/>
    <col min="18" max="18" width="7.265625" customWidth="1"/>
    <col min="19" max="19" width="36.1328125" customWidth="1"/>
  </cols>
  <sheetData>
    <row r="4" spans="2:19" ht="21" x14ac:dyDescent="0.45">
      <c r="B4" s="575" t="s">
        <v>1985</v>
      </c>
      <c r="C4" s="575"/>
      <c r="D4" s="575"/>
      <c r="E4" s="575"/>
      <c r="F4" s="575"/>
      <c r="G4" s="575"/>
      <c r="H4" s="575"/>
      <c r="I4" s="575"/>
      <c r="J4" s="575"/>
      <c r="K4" s="575"/>
      <c r="L4" s="575"/>
      <c r="M4" s="575"/>
      <c r="N4" s="575"/>
      <c r="O4" s="424"/>
      <c r="P4" s="424"/>
      <c r="Q4" s="424"/>
      <c r="R4" s="424"/>
      <c r="S4" s="424"/>
    </row>
    <row r="5" spans="2:19" ht="21" x14ac:dyDescent="0.45">
      <c r="B5" s="575" t="s">
        <v>1986</v>
      </c>
      <c r="C5" s="575"/>
      <c r="D5" s="575"/>
      <c r="E5" s="575"/>
      <c r="F5" s="575"/>
      <c r="G5" s="575"/>
      <c r="H5" s="575"/>
      <c r="I5" s="575"/>
      <c r="J5" s="575"/>
      <c r="K5" s="575"/>
      <c r="L5" s="575"/>
      <c r="M5" s="575"/>
      <c r="N5" s="575"/>
      <c r="O5" s="424"/>
      <c r="P5" s="424"/>
      <c r="Q5" s="424"/>
      <c r="R5" s="424"/>
      <c r="S5" s="424"/>
    </row>
    <row r="6" spans="2:19" ht="21" x14ac:dyDescent="0.45">
      <c r="B6" s="576" t="s">
        <v>1987</v>
      </c>
      <c r="C6" s="576"/>
      <c r="D6" s="576"/>
      <c r="E6" s="576"/>
      <c r="F6" s="576"/>
      <c r="G6" s="417"/>
      <c r="H6" s="417"/>
      <c r="I6" s="576" t="s">
        <v>48</v>
      </c>
      <c r="J6" s="576"/>
      <c r="K6" s="576"/>
      <c r="L6" s="576"/>
      <c r="M6" s="576"/>
      <c r="N6" s="576"/>
      <c r="O6" s="424"/>
      <c r="P6" s="424"/>
      <c r="Q6" s="424"/>
      <c r="R6" s="424"/>
      <c r="S6" s="424"/>
    </row>
    <row r="7" spans="2:19" ht="21" x14ac:dyDescent="0.45">
      <c r="B7" s="576" t="s">
        <v>1988</v>
      </c>
      <c r="C7" s="576"/>
      <c r="D7" s="576"/>
      <c r="E7" s="576"/>
      <c r="F7" s="576"/>
      <c r="G7" s="417"/>
      <c r="H7" s="417"/>
      <c r="I7" s="576" t="s">
        <v>1989</v>
      </c>
      <c r="J7" s="576"/>
      <c r="K7" s="576"/>
      <c r="L7" s="576"/>
      <c r="M7" s="576"/>
      <c r="N7" s="576"/>
      <c r="O7" s="424"/>
      <c r="P7" s="424"/>
      <c r="Q7" s="424"/>
      <c r="R7" s="424"/>
      <c r="S7" s="424"/>
    </row>
    <row r="8" spans="2:19" ht="28.9" customHeight="1" x14ac:dyDescent="0.45">
      <c r="B8" s="564" t="s">
        <v>1990</v>
      </c>
      <c r="C8" s="574"/>
      <c r="D8" s="574"/>
      <c r="E8" s="574"/>
      <c r="F8" s="565"/>
      <c r="G8" s="564" t="s">
        <v>1991</v>
      </c>
      <c r="H8" s="565"/>
      <c r="I8" s="584" t="s">
        <v>1992</v>
      </c>
      <c r="J8" s="584"/>
      <c r="K8" s="568" t="s">
        <v>1950</v>
      </c>
      <c r="L8" s="568"/>
      <c r="M8" s="570" t="s">
        <v>1945</v>
      </c>
      <c r="N8" s="570"/>
      <c r="O8" s="566" t="s">
        <v>1993</v>
      </c>
      <c r="P8" s="566"/>
      <c r="Q8" s="573" t="s">
        <v>1994</v>
      </c>
      <c r="R8" s="573"/>
      <c r="S8" s="573"/>
    </row>
    <row r="9" spans="2:19" ht="31.5" x14ac:dyDescent="0.45">
      <c r="B9" s="581"/>
      <c r="C9" s="397" t="s">
        <v>1995</v>
      </c>
      <c r="D9" s="397" t="s">
        <v>1996</v>
      </c>
      <c r="E9" s="397" t="s">
        <v>1997</v>
      </c>
      <c r="F9" s="396" t="s">
        <v>1998</v>
      </c>
      <c r="G9" s="398" t="s">
        <v>1999</v>
      </c>
      <c r="H9" s="397" t="s">
        <v>2000</v>
      </c>
      <c r="I9" s="481" t="s">
        <v>1999</v>
      </c>
      <c r="J9" s="397" t="s">
        <v>2000</v>
      </c>
      <c r="K9" s="481" t="s">
        <v>1999</v>
      </c>
      <c r="L9" s="397" t="s">
        <v>2000</v>
      </c>
      <c r="M9" s="481" t="s">
        <v>1999</v>
      </c>
      <c r="N9" s="397" t="s">
        <v>2000</v>
      </c>
      <c r="O9" s="399" t="s">
        <v>2001</v>
      </c>
      <c r="P9" s="400" t="s">
        <v>2002</v>
      </c>
      <c r="Q9" s="399" t="s">
        <v>2001</v>
      </c>
      <c r="R9" s="401" t="s">
        <v>2002</v>
      </c>
      <c r="S9" s="396" t="s">
        <v>1512</v>
      </c>
    </row>
    <row r="10" spans="2:19" ht="15.75" x14ac:dyDescent="0.45">
      <c r="B10" s="582"/>
      <c r="C10" s="579" t="s">
        <v>2003</v>
      </c>
      <c r="D10" s="580"/>
      <c r="E10" s="580"/>
      <c r="F10" s="580"/>
      <c r="G10" s="475">
        <f>SUM(G11:G15)</f>
        <v>6573.895675567388</v>
      </c>
      <c r="H10" s="405">
        <f>G10/G27</f>
        <v>0.35537620467771852</v>
      </c>
      <c r="I10" s="406">
        <f>SUM(I11:I15)</f>
        <v>1725.3488511566857</v>
      </c>
      <c r="J10" s="405">
        <f>I10/$G$27</f>
        <v>9.3270102954015083E-2</v>
      </c>
      <c r="K10" s="406">
        <f>SUM(K11:K15)</f>
        <v>3150.2</v>
      </c>
      <c r="L10" s="405">
        <f>K10/$G$27</f>
        <v>0.17029569302970801</v>
      </c>
      <c r="M10" s="406">
        <f>SUM(M11:M15)</f>
        <v>1698.3600000000001</v>
      </c>
      <c r="N10" s="405">
        <f>M10/$G$27</f>
        <v>9.1811120949125427E-2</v>
      </c>
      <c r="O10" s="551"/>
      <c r="P10" s="551"/>
      <c r="Q10" s="551"/>
      <c r="R10" s="551"/>
      <c r="S10" s="551"/>
    </row>
    <row r="11" spans="2:19" s="418" customFormat="1" ht="74.099999999999994" customHeight="1" x14ac:dyDescent="0.45">
      <c r="B11" s="582"/>
      <c r="C11" s="579"/>
      <c r="D11" s="402" t="s">
        <v>2004</v>
      </c>
      <c r="E11" s="402" t="s">
        <v>2005</v>
      </c>
      <c r="F11" s="407" t="s">
        <v>2006</v>
      </c>
      <c r="G11" s="476">
        <v>1492.9545804128943</v>
      </c>
      <c r="H11" s="419">
        <f>G11/$G$27</f>
        <v>8.0707172539296171E-2</v>
      </c>
      <c r="I11" s="409">
        <v>0</v>
      </c>
      <c r="J11" s="408">
        <v>0</v>
      </c>
      <c r="K11" s="409">
        <v>869.51</v>
      </c>
      <c r="L11" s="415">
        <f t="shared" ref="L11:L15" si="0">K11/$G$27</f>
        <v>4.7004573692546951E-2</v>
      </c>
      <c r="M11" s="409">
        <v>623.45000000000005</v>
      </c>
      <c r="N11" s="482">
        <f t="shared" ref="N11:N15" si="1">M11/$G$27</f>
        <v>3.3702891822541894E-2</v>
      </c>
      <c r="O11" s="403" t="s">
        <v>34</v>
      </c>
      <c r="P11" s="404" t="s">
        <v>100</v>
      </c>
      <c r="Q11" s="403" t="s">
        <v>34</v>
      </c>
      <c r="R11" s="404" t="s">
        <v>100</v>
      </c>
      <c r="S11" s="410" t="s">
        <v>2007</v>
      </c>
    </row>
    <row r="12" spans="2:19" s="418" customFormat="1" ht="74.099999999999994" customHeight="1" x14ac:dyDescent="0.45">
      <c r="B12" s="582"/>
      <c r="C12" s="579"/>
      <c r="D12" s="572" t="s">
        <v>2008</v>
      </c>
      <c r="E12" s="402" t="s">
        <v>2009</v>
      </c>
      <c r="F12" s="407"/>
      <c r="G12" s="476">
        <v>199.01107026815731</v>
      </c>
      <c r="H12" s="419">
        <f t="shared" ref="H12:H15" si="2">G12/$G$27</f>
        <v>1.0758278246428724E-2</v>
      </c>
      <c r="I12" s="409">
        <v>0</v>
      </c>
      <c r="J12" s="408">
        <v>0</v>
      </c>
      <c r="K12" s="409">
        <v>197</v>
      </c>
      <c r="L12" s="415">
        <f t="shared" si="0"/>
        <v>1.0649562417260009E-2</v>
      </c>
      <c r="M12" s="409">
        <v>2.0099999999999998</v>
      </c>
      <c r="N12" s="482">
        <f t="shared" si="1"/>
        <v>1.0865797187153612E-4</v>
      </c>
      <c r="O12" s="403" t="s">
        <v>34</v>
      </c>
      <c r="P12" s="404" t="s">
        <v>100</v>
      </c>
      <c r="Q12" s="403" t="s">
        <v>34</v>
      </c>
      <c r="R12" s="404" t="s">
        <v>100</v>
      </c>
      <c r="S12" s="410" t="s">
        <v>2010</v>
      </c>
    </row>
    <row r="13" spans="2:19" s="418" customFormat="1" ht="74.099999999999994" customHeight="1" x14ac:dyDescent="0.45">
      <c r="B13" s="582"/>
      <c r="C13" s="579"/>
      <c r="D13" s="572"/>
      <c r="E13" s="407" t="s">
        <v>2011</v>
      </c>
      <c r="F13" s="407" t="s">
        <v>2012</v>
      </c>
      <c r="G13" s="476">
        <v>922.18268796196446</v>
      </c>
      <c r="H13" s="419">
        <f t="shared" si="2"/>
        <v>4.9851990332830207E-2</v>
      </c>
      <c r="I13" s="411">
        <v>236.6666540523166</v>
      </c>
      <c r="J13" s="408">
        <f>I13/$G$27</f>
        <v>1.279388987012298E-2</v>
      </c>
      <c r="K13" s="411">
        <v>599.54999999999995</v>
      </c>
      <c r="L13" s="415">
        <f t="shared" si="0"/>
        <v>3.2410889072427604E-2</v>
      </c>
      <c r="M13" s="411">
        <v>85.97</v>
      </c>
      <c r="N13" s="482">
        <f t="shared" si="1"/>
        <v>4.6474257919382886E-3</v>
      </c>
      <c r="O13" s="403" t="s">
        <v>34</v>
      </c>
      <c r="P13" s="404" t="s">
        <v>100</v>
      </c>
      <c r="Q13" s="403" t="s">
        <v>34</v>
      </c>
      <c r="R13" s="404" t="s">
        <v>100</v>
      </c>
      <c r="S13" s="410" t="s">
        <v>2013</v>
      </c>
    </row>
    <row r="14" spans="2:19" s="418" customFormat="1" ht="74.099999999999994" customHeight="1" x14ac:dyDescent="0.45">
      <c r="B14" s="582"/>
      <c r="C14" s="579"/>
      <c r="D14" s="572"/>
      <c r="E14" s="412" t="s">
        <v>2014</v>
      </c>
      <c r="F14" s="407" t="s">
        <v>2015</v>
      </c>
      <c r="G14" s="476">
        <v>1295.4334549910286</v>
      </c>
      <c r="H14" s="419">
        <f t="shared" si="2"/>
        <v>7.0029438763115445E-2</v>
      </c>
      <c r="I14" s="411">
        <v>434.99120561000495</v>
      </c>
      <c r="J14" s="408">
        <f t="shared" ref="J14:J15" si="3">I14/$G$27</f>
        <v>2.3515055812705226E-2</v>
      </c>
      <c r="K14" s="411">
        <v>563.11</v>
      </c>
      <c r="L14" s="415">
        <f t="shared" si="0"/>
        <v>3.0440990318696872E-2</v>
      </c>
      <c r="M14" s="411">
        <v>297.33999999999997</v>
      </c>
      <c r="N14" s="482">
        <f t="shared" si="1"/>
        <v>1.6073811620041071E-2</v>
      </c>
      <c r="O14" s="403" t="s">
        <v>34</v>
      </c>
      <c r="P14" s="404" t="s">
        <v>34</v>
      </c>
      <c r="Q14" s="403" t="s">
        <v>34</v>
      </c>
      <c r="R14" s="404" t="s">
        <v>34</v>
      </c>
      <c r="S14" s="410" t="s">
        <v>2016</v>
      </c>
    </row>
    <row r="15" spans="2:19" s="418" customFormat="1" ht="74.099999999999994" customHeight="1" x14ac:dyDescent="0.45">
      <c r="B15" s="582"/>
      <c r="C15" s="579"/>
      <c r="D15" s="402" t="s">
        <v>2017</v>
      </c>
      <c r="E15" s="412" t="s">
        <v>2018</v>
      </c>
      <c r="F15" s="407" t="s">
        <v>2019</v>
      </c>
      <c r="G15" s="476">
        <v>2664.3138819333435</v>
      </c>
      <c r="H15" s="419">
        <f t="shared" si="2"/>
        <v>0.14402932479604799</v>
      </c>
      <c r="I15" s="411">
        <v>1053.690991494364</v>
      </c>
      <c r="J15" s="408">
        <f t="shared" si="3"/>
        <v>5.696115727118687E-2</v>
      </c>
      <c r="K15" s="411">
        <v>921.03</v>
      </c>
      <c r="L15" s="415">
        <f t="shared" si="0"/>
        <v>4.9789677528776576E-2</v>
      </c>
      <c r="M15" s="411">
        <v>689.59</v>
      </c>
      <c r="N15" s="482">
        <f t="shared" si="1"/>
        <v>3.7278333742732636E-2</v>
      </c>
      <c r="O15" s="403" t="s">
        <v>34</v>
      </c>
      <c r="P15" s="404" t="s">
        <v>100</v>
      </c>
      <c r="Q15" s="403" t="s">
        <v>34</v>
      </c>
      <c r="R15" s="404" t="s">
        <v>100</v>
      </c>
      <c r="S15" s="410" t="s">
        <v>2013</v>
      </c>
    </row>
    <row r="16" spans="2:19" ht="15.75" x14ac:dyDescent="0.45">
      <c r="B16" s="582"/>
      <c r="C16" s="577" t="s">
        <v>2020</v>
      </c>
      <c r="D16" s="578"/>
      <c r="E16" s="578"/>
      <c r="F16" s="578"/>
      <c r="G16" s="477">
        <f>SUM(G17:G26)</f>
        <v>11924.516961623907</v>
      </c>
      <c r="H16" s="413">
        <f>G16/G27</f>
        <v>0.64462379532228153</v>
      </c>
      <c r="I16" s="414">
        <f>SUM(I17:I26)</f>
        <v>3400.2829204289578</v>
      </c>
      <c r="J16" s="413">
        <f>I16/G27</f>
        <v>0.18381484871802709</v>
      </c>
      <c r="K16" s="414">
        <f>SUM(K17:K26)</f>
        <v>4854.6399999999994</v>
      </c>
      <c r="L16" s="413">
        <f>K16/G27</f>
        <v>0.26243549082907169</v>
      </c>
      <c r="M16" s="414">
        <f>SUM(M17:M26)</f>
        <v>3669.6000000000004</v>
      </c>
      <c r="N16" s="413">
        <f>M16/G27</f>
        <v>0.19837377790039254</v>
      </c>
      <c r="O16" s="571"/>
      <c r="P16" s="571"/>
      <c r="Q16" s="571"/>
      <c r="R16" s="571"/>
      <c r="S16" s="571"/>
    </row>
    <row r="17" spans="2:19" ht="23.65" customHeight="1" x14ac:dyDescent="0.45">
      <c r="B17" s="582"/>
      <c r="C17" s="577"/>
      <c r="D17" s="558" t="s">
        <v>2021</v>
      </c>
      <c r="E17" s="558" t="s">
        <v>2022</v>
      </c>
      <c r="F17" s="410" t="s">
        <v>2023</v>
      </c>
      <c r="G17" s="560">
        <v>1893.2766454812881</v>
      </c>
      <c r="H17" s="563">
        <f>G17/$G$27</f>
        <v>0.10234805994514531</v>
      </c>
      <c r="I17" s="552">
        <v>239.18953298042831</v>
      </c>
      <c r="J17" s="559">
        <f>I17/$G$27</f>
        <v>1.2930273406245394E-2</v>
      </c>
      <c r="K17" s="569">
        <v>76.209999999999994</v>
      </c>
      <c r="L17" s="559">
        <f>K17/$G$27</f>
        <v>4.1198129533978941E-3</v>
      </c>
      <c r="M17" s="569">
        <v>1577.88</v>
      </c>
      <c r="N17" s="559">
        <f>M17/$G$27</f>
        <v>8.5298129679930071E-2</v>
      </c>
      <c r="O17" s="403" t="s">
        <v>34</v>
      </c>
      <c r="P17" s="404" t="s">
        <v>34</v>
      </c>
      <c r="Q17" s="403" t="s">
        <v>34</v>
      </c>
      <c r="R17" s="404" t="s">
        <v>34</v>
      </c>
      <c r="S17" s="558" t="s">
        <v>2016</v>
      </c>
    </row>
    <row r="18" spans="2:19" ht="24" customHeight="1" x14ac:dyDescent="0.45">
      <c r="B18" s="582"/>
      <c r="C18" s="577"/>
      <c r="D18" s="558"/>
      <c r="E18" s="558"/>
      <c r="F18" s="410" t="s">
        <v>2024</v>
      </c>
      <c r="G18" s="562"/>
      <c r="H18" s="563"/>
      <c r="I18" s="554"/>
      <c r="J18" s="559"/>
      <c r="K18" s="569"/>
      <c r="L18" s="559"/>
      <c r="M18" s="569"/>
      <c r="N18" s="559"/>
      <c r="O18" s="403" t="s">
        <v>34</v>
      </c>
      <c r="P18" s="404" t="s">
        <v>34</v>
      </c>
      <c r="Q18" s="403" t="s">
        <v>34</v>
      </c>
      <c r="R18" s="404" t="s">
        <v>34</v>
      </c>
      <c r="S18" s="558"/>
    </row>
    <row r="19" spans="2:19" ht="47.25" x14ac:dyDescent="0.45">
      <c r="B19" s="582"/>
      <c r="C19" s="577"/>
      <c r="D19" s="558"/>
      <c r="E19" s="558" t="s">
        <v>2025</v>
      </c>
      <c r="F19" s="407" t="s">
        <v>2026</v>
      </c>
      <c r="G19" s="560">
        <v>5107.0762690725051</v>
      </c>
      <c r="H19" s="563">
        <f>(G19*100)/G16</f>
        <v>42.828370201563381</v>
      </c>
      <c r="I19" s="552">
        <v>2120.8667250262706</v>
      </c>
      <c r="J19" s="555">
        <f>I19/$G$27</f>
        <v>0.11465128206526441</v>
      </c>
      <c r="K19" s="552">
        <v>2476.11</v>
      </c>
      <c r="L19" s="555">
        <f>K19/$G$27</f>
        <v>0.13385526902031311</v>
      </c>
      <c r="M19" s="552">
        <v>510.1</v>
      </c>
      <c r="N19" s="555">
        <f>M19/$G$27</f>
        <v>2.7575339030681881E-2</v>
      </c>
      <c r="O19" s="403" t="s">
        <v>34</v>
      </c>
      <c r="P19" s="404" t="s">
        <v>34</v>
      </c>
      <c r="Q19" s="403" t="s">
        <v>34</v>
      </c>
      <c r="R19" s="404" t="s">
        <v>34</v>
      </c>
      <c r="S19" s="410" t="s">
        <v>2016</v>
      </c>
    </row>
    <row r="20" spans="2:19" ht="47.25" x14ac:dyDescent="0.45">
      <c r="B20" s="582"/>
      <c r="C20" s="577"/>
      <c r="D20" s="558"/>
      <c r="E20" s="558"/>
      <c r="F20" s="407" t="s">
        <v>2027</v>
      </c>
      <c r="G20" s="561"/>
      <c r="H20" s="563"/>
      <c r="I20" s="553"/>
      <c r="J20" s="556"/>
      <c r="K20" s="553"/>
      <c r="L20" s="556"/>
      <c r="M20" s="553"/>
      <c r="N20" s="556"/>
      <c r="O20" s="403" t="s">
        <v>34</v>
      </c>
      <c r="P20" s="404" t="s">
        <v>34</v>
      </c>
      <c r="Q20" s="403" t="s">
        <v>34</v>
      </c>
      <c r="R20" s="404" t="s">
        <v>34</v>
      </c>
      <c r="S20" s="410" t="s">
        <v>2016</v>
      </c>
    </row>
    <row r="21" spans="2:19" ht="47.25" x14ac:dyDescent="0.45">
      <c r="B21" s="582"/>
      <c r="C21" s="577"/>
      <c r="D21" s="558"/>
      <c r="E21" s="558"/>
      <c r="F21" s="407" t="s">
        <v>2028</v>
      </c>
      <c r="G21" s="561"/>
      <c r="H21" s="563"/>
      <c r="I21" s="553"/>
      <c r="J21" s="556"/>
      <c r="K21" s="553"/>
      <c r="L21" s="556"/>
      <c r="M21" s="553"/>
      <c r="N21" s="556"/>
      <c r="O21" s="403" t="s">
        <v>34</v>
      </c>
      <c r="P21" s="404" t="s">
        <v>34</v>
      </c>
      <c r="Q21" s="403" t="s">
        <v>34</v>
      </c>
      <c r="R21" s="404" t="s">
        <v>34</v>
      </c>
      <c r="S21" s="410" t="s">
        <v>2016</v>
      </c>
    </row>
    <row r="22" spans="2:19" ht="47.25" x14ac:dyDescent="0.45">
      <c r="B22" s="582"/>
      <c r="C22" s="577"/>
      <c r="D22" s="558"/>
      <c r="E22" s="558"/>
      <c r="F22" s="407" t="s">
        <v>2029</v>
      </c>
      <c r="G22" s="561"/>
      <c r="H22" s="563"/>
      <c r="I22" s="553"/>
      <c r="J22" s="556"/>
      <c r="K22" s="553"/>
      <c r="L22" s="556"/>
      <c r="M22" s="553"/>
      <c r="N22" s="556"/>
      <c r="O22" s="403" t="s">
        <v>34</v>
      </c>
      <c r="P22" s="404" t="s">
        <v>34</v>
      </c>
      <c r="Q22" s="403" t="s">
        <v>34</v>
      </c>
      <c r="R22" s="404" t="s">
        <v>34</v>
      </c>
      <c r="S22" s="410" t="s">
        <v>2016</v>
      </c>
    </row>
    <row r="23" spans="2:19" ht="47.25" x14ac:dyDescent="0.45">
      <c r="B23" s="582"/>
      <c r="C23" s="577"/>
      <c r="D23" s="558"/>
      <c r="E23" s="558"/>
      <c r="F23" s="407" t="s">
        <v>2030</v>
      </c>
      <c r="G23" s="561"/>
      <c r="H23" s="563"/>
      <c r="I23" s="553"/>
      <c r="J23" s="556"/>
      <c r="K23" s="553"/>
      <c r="L23" s="556"/>
      <c r="M23" s="553"/>
      <c r="N23" s="556"/>
      <c r="O23" s="403" t="s">
        <v>34</v>
      </c>
      <c r="P23" s="404" t="s">
        <v>34</v>
      </c>
      <c r="Q23" s="403" t="s">
        <v>34</v>
      </c>
      <c r="R23" s="404" t="s">
        <v>34</v>
      </c>
      <c r="S23" s="410" t="s">
        <v>2016</v>
      </c>
    </row>
    <row r="24" spans="2:19" ht="47.25" x14ac:dyDescent="0.45">
      <c r="B24" s="582"/>
      <c r="C24" s="577"/>
      <c r="D24" s="558"/>
      <c r="E24" s="558"/>
      <c r="F24" s="407" t="s">
        <v>2031</v>
      </c>
      <c r="G24" s="562"/>
      <c r="H24" s="563"/>
      <c r="I24" s="554"/>
      <c r="J24" s="557"/>
      <c r="K24" s="554"/>
      <c r="L24" s="557"/>
      <c r="M24" s="554"/>
      <c r="N24" s="557"/>
      <c r="O24" s="403" t="s">
        <v>34</v>
      </c>
      <c r="P24" s="404" t="s">
        <v>34</v>
      </c>
      <c r="Q24" s="403" t="s">
        <v>34</v>
      </c>
      <c r="R24" s="404" t="s">
        <v>34</v>
      </c>
      <c r="S24" s="410" t="s">
        <v>2016</v>
      </c>
    </row>
    <row r="25" spans="2:19" ht="47.25" x14ac:dyDescent="0.45">
      <c r="B25" s="582"/>
      <c r="C25" s="577"/>
      <c r="D25" s="410" t="s">
        <v>2017</v>
      </c>
      <c r="E25" s="410" t="s">
        <v>2032</v>
      </c>
      <c r="F25" s="407"/>
      <c r="G25" s="476">
        <v>1564.7944577362516</v>
      </c>
      <c r="H25" s="420">
        <f>(G25*100)/G16</f>
        <v>13.122497647260291</v>
      </c>
      <c r="I25" s="411">
        <v>333.00254393752584</v>
      </c>
      <c r="J25" s="479">
        <f t="shared" ref="J25:J26" si="4">I25/$G$27</f>
        <v>1.8001682115578933E-2</v>
      </c>
      <c r="K25" s="411">
        <v>719.97</v>
      </c>
      <c r="L25" s="479">
        <f t="shared" ref="L25:L26" si="5">K25/$G$27</f>
        <v>3.8920636820074558E-2</v>
      </c>
      <c r="M25" s="411">
        <v>511.82</v>
      </c>
      <c r="N25" s="479">
        <f t="shared" ref="N25:N26" si="6">M25/$G$27</f>
        <v>2.766831998173613E-2</v>
      </c>
      <c r="O25" s="403" t="s">
        <v>34</v>
      </c>
      <c r="P25" s="404" t="s">
        <v>34</v>
      </c>
      <c r="Q25" s="403" t="s">
        <v>34</v>
      </c>
      <c r="R25" s="404" t="s">
        <v>34</v>
      </c>
      <c r="S25" s="410" t="s">
        <v>2016</v>
      </c>
    </row>
    <row r="26" spans="2:19" ht="31.5" x14ac:dyDescent="0.45">
      <c r="B26" s="583"/>
      <c r="C26" s="577"/>
      <c r="D26" s="410" t="s">
        <v>2033</v>
      </c>
      <c r="E26" s="410" t="s">
        <v>2034</v>
      </c>
      <c r="F26" s="407" t="s">
        <v>2035</v>
      </c>
      <c r="G26" s="476">
        <v>3359.3695893338627</v>
      </c>
      <c r="H26" s="420">
        <f>(G26*100)/G16</f>
        <v>28.171955309763558</v>
      </c>
      <c r="I26" s="411">
        <v>707.22411848473314</v>
      </c>
      <c r="J26" s="479">
        <f t="shared" si="4"/>
        <v>3.8231611130938342E-2</v>
      </c>
      <c r="K26" s="411">
        <v>1582.35</v>
      </c>
      <c r="L26" s="479">
        <f t="shared" si="5"/>
        <v>8.5539772035286163E-2</v>
      </c>
      <c r="M26" s="411">
        <v>1069.8</v>
      </c>
      <c r="N26" s="479">
        <f t="shared" si="6"/>
        <v>5.783198920804445E-2</v>
      </c>
      <c r="O26" s="403" t="s">
        <v>100</v>
      </c>
      <c r="P26" s="404" t="s">
        <v>100</v>
      </c>
      <c r="Q26" s="403" t="s">
        <v>100</v>
      </c>
      <c r="R26" s="404" t="s">
        <v>100</v>
      </c>
      <c r="S26" s="416" t="s">
        <v>2036</v>
      </c>
    </row>
    <row r="27" spans="2:19" s="423" customFormat="1" ht="15.75" x14ac:dyDescent="0.45">
      <c r="B27" s="422"/>
      <c r="C27" s="567" t="s">
        <v>1991</v>
      </c>
      <c r="D27" s="567"/>
      <c r="E27" s="567"/>
      <c r="F27" s="567"/>
      <c r="G27" s="478">
        <f>SUM(G16,G10)</f>
        <v>18498.412637191293</v>
      </c>
      <c r="H27" s="449"/>
      <c r="I27" s="421">
        <f>SUM(I10,I16)</f>
        <v>5125.6317715856439</v>
      </c>
      <c r="J27" s="480"/>
      <c r="K27" s="421">
        <f>K10+K16</f>
        <v>8004.8399999999992</v>
      </c>
      <c r="L27" s="449"/>
      <c r="M27" s="421">
        <f>M16+M10</f>
        <v>5367.9600000000009</v>
      </c>
      <c r="N27" s="449"/>
      <c r="O27" s="567"/>
      <c r="P27" s="567"/>
      <c r="Q27" s="567"/>
      <c r="R27" s="567"/>
      <c r="S27" s="567"/>
    </row>
    <row r="28" spans="2:19" x14ac:dyDescent="0.45">
      <c r="H28" s="474"/>
      <c r="J28" s="474"/>
    </row>
  </sheetData>
  <mergeCells count="43">
    <mergeCell ref="B8:F8"/>
    <mergeCell ref="I17:I18"/>
    <mergeCell ref="B4:N4"/>
    <mergeCell ref="B5:N5"/>
    <mergeCell ref="B6:F6"/>
    <mergeCell ref="I6:N6"/>
    <mergeCell ref="B7:F7"/>
    <mergeCell ref="I7:N7"/>
    <mergeCell ref="C16:C26"/>
    <mergeCell ref="D16:F16"/>
    <mergeCell ref="C10:C15"/>
    <mergeCell ref="D10:F10"/>
    <mergeCell ref="B9:B26"/>
    <mergeCell ref="I8:J8"/>
    <mergeCell ref="M17:M18"/>
    <mergeCell ref="E19:E24"/>
    <mergeCell ref="O8:P8"/>
    <mergeCell ref="C27:F27"/>
    <mergeCell ref="O27:S27"/>
    <mergeCell ref="K8:L8"/>
    <mergeCell ref="K17:K18"/>
    <mergeCell ref="L17:L18"/>
    <mergeCell ref="K19:K24"/>
    <mergeCell ref="L19:L24"/>
    <mergeCell ref="M8:N8"/>
    <mergeCell ref="O16:S16"/>
    <mergeCell ref="D17:D24"/>
    <mergeCell ref="E17:E18"/>
    <mergeCell ref="J17:J18"/>
    <mergeCell ref="D12:D14"/>
    <mergeCell ref="I19:I24"/>
    <mergeCell ref="Q8:S8"/>
    <mergeCell ref="G19:G24"/>
    <mergeCell ref="G17:G18"/>
    <mergeCell ref="H17:H18"/>
    <mergeCell ref="H19:H24"/>
    <mergeCell ref="G8:H8"/>
    <mergeCell ref="O10:S10"/>
    <mergeCell ref="M19:M24"/>
    <mergeCell ref="N19:N24"/>
    <mergeCell ref="J19:J24"/>
    <mergeCell ref="S17:S18"/>
    <mergeCell ref="N17:N18"/>
  </mergeCells>
  <pageMargins left="0.7" right="0.7" top="0.75" bottom="0.75" header="0.3" footer="0.3"/>
  <pageSetup orientation="portrait"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F1CDD3E-BDFF-48DF-AC3D-AE97D0C59B2D}">
  <sheetPr>
    <tabColor rgb="FFFF0000"/>
    <pageSetUpPr fitToPage="1"/>
  </sheetPr>
  <dimension ref="B1:O23"/>
  <sheetViews>
    <sheetView showGridLines="0" topLeftCell="B4" zoomScale="40" zoomScaleNormal="40" workbookViewId="0">
      <selection activeCell="G10" sqref="G10:G20"/>
    </sheetView>
  </sheetViews>
  <sheetFormatPr baseColWidth="10" defaultColWidth="11.1328125" defaultRowHeight="14.25" x14ac:dyDescent="0.45"/>
  <cols>
    <col min="1" max="1" width="5.1328125" customWidth="1"/>
    <col min="2" max="2" width="113" customWidth="1"/>
    <col min="3" max="3" width="74" customWidth="1"/>
    <col min="4" max="4" width="62.59765625" customWidth="1"/>
    <col min="5" max="5" width="25.265625" customWidth="1"/>
    <col min="6" max="6" width="31.59765625" customWidth="1"/>
    <col min="7" max="7" width="41.59765625" customWidth="1"/>
    <col min="8" max="8" width="38" customWidth="1"/>
    <col min="9" max="9" width="57" customWidth="1"/>
    <col min="10" max="10" width="20.1328125" customWidth="1"/>
    <col min="11" max="11" width="17.1328125" customWidth="1"/>
    <col min="12" max="12" width="49" hidden="1" customWidth="1"/>
    <col min="13" max="13" width="13.1328125" style="312" customWidth="1"/>
    <col min="14" max="14" width="22" customWidth="1"/>
    <col min="15" max="15" width="30.86328125" bestFit="1" customWidth="1"/>
  </cols>
  <sheetData>
    <row r="1" spans="2:15" ht="37.35" customHeight="1" x14ac:dyDescent="0.45"/>
    <row r="2" spans="2:15" ht="7.5" customHeight="1" x14ac:dyDescent="0.45"/>
    <row r="3" spans="2:15" s="38" customFormat="1" ht="35.1" customHeight="1" x14ac:dyDescent="1">
      <c r="B3" s="524" t="s">
        <v>2037</v>
      </c>
      <c r="C3" s="525"/>
      <c r="D3" s="525"/>
      <c r="E3" s="525"/>
      <c r="F3" s="525"/>
      <c r="G3" s="525"/>
      <c r="H3" s="525"/>
      <c r="I3" s="526"/>
      <c r="J3" s="425"/>
      <c r="K3" s="425"/>
      <c r="L3" s="425"/>
      <c r="M3" s="426"/>
    </row>
    <row r="4" spans="2:15" s="38" customFormat="1" ht="35.1" customHeight="1" x14ac:dyDescent="1">
      <c r="B4" s="524" t="s">
        <v>2038</v>
      </c>
      <c r="C4" s="525"/>
      <c r="D4" s="525"/>
      <c r="E4" s="525"/>
      <c r="F4" s="525"/>
      <c r="G4" s="525"/>
      <c r="H4" s="525"/>
      <c r="I4" s="526"/>
      <c r="J4" s="425"/>
      <c r="K4" s="425"/>
      <c r="L4" s="425"/>
      <c r="M4" s="426"/>
    </row>
    <row r="5" spans="2:15" ht="41.85" customHeight="1" thickBot="1" x14ac:dyDescent="1.05">
      <c r="B5" s="533" t="s">
        <v>2039</v>
      </c>
      <c r="C5" s="534"/>
      <c r="D5" s="535" t="s">
        <v>48</v>
      </c>
      <c r="E5" s="536"/>
      <c r="F5" s="536"/>
      <c r="G5" s="536"/>
      <c r="H5" s="536"/>
      <c r="I5" s="537"/>
      <c r="J5" s="298"/>
      <c r="K5" s="298"/>
      <c r="L5" s="298"/>
    </row>
    <row r="6" spans="2:15" ht="21" hidden="1" customHeight="1" thickBot="1" x14ac:dyDescent="1.05">
      <c r="B6" s="447"/>
      <c r="C6" s="325" t="s">
        <v>2040</v>
      </c>
      <c r="D6" s="538"/>
      <c r="E6" s="538"/>
      <c r="F6" s="538"/>
      <c r="G6" s="538"/>
      <c r="H6" s="538"/>
      <c r="I6" s="538"/>
      <c r="J6" s="298"/>
      <c r="K6" s="298"/>
      <c r="L6" s="298"/>
    </row>
    <row r="7" spans="2:15" ht="21.75" hidden="1" customHeight="1" x14ac:dyDescent="1">
      <c r="B7" s="447"/>
      <c r="C7" s="308" t="s">
        <v>2041</v>
      </c>
      <c r="D7" s="539"/>
      <c r="E7" s="539"/>
      <c r="F7" s="539"/>
      <c r="G7" s="539"/>
      <c r="H7" s="539"/>
      <c r="I7" s="539"/>
      <c r="J7" s="298"/>
      <c r="K7" s="298"/>
      <c r="L7" s="298"/>
    </row>
    <row r="8" spans="2:15" ht="44.1" customHeight="1" x14ac:dyDescent="0.45">
      <c r="B8" s="473"/>
      <c r="C8" s="472" t="s">
        <v>2042</v>
      </c>
      <c r="D8" s="472" t="s">
        <v>2043</v>
      </c>
      <c r="E8" s="471" t="s">
        <v>1999</v>
      </c>
      <c r="F8" s="515" t="s">
        <v>2044</v>
      </c>
      <c r="G8" s="515"/>
      <c r="H8" s="515"/>
      <c r="I8" s="515"/>
      <c r="J8" s="516" t="s">
        <v>2045</v>
      </c>
      <c r="K8" s="517"/>
      <c r="L8" s="518"/>
      <c r="M8" s="519" t="s">
        <v>2046</v>
      </c>
      <c r="N8" s="520"/>
      <c r="O8" s="323" t="s">
        <v>2047</v>
      </c>
    </row>
    <row r="9" spans="2:15" ht="66.75" x14ac:dyDescent="1">
      <c r="B9" s="531" t="e" vm="1">
        <v>#VALUE!</v>
      </c>
      <c r="C9" s="508" t="s">
        <v>1956</v>
      </c>
      <c r="D9" s="508" t="s">
        <v>1957</v>
      </c>
      <c r="E9" s="532">
        <v>754</v>
      </c>
      <c r="F9" s="309" t="s">
        <v>2048</v>
      </c>
      <c r="G9" s="309" t="s">
        <v>2049</v>
      </c>
      <c r="H9" s="309" t="s">
        <v>2050</v>
      </c>
      <c r="I9" s="309" t="s">
        <v>2051</v>
      </c>
      <c r="J9" s="303" t="s">
        <v>2052</v>
      </c>
      <c r="K9" s="304" t="s">
        <v>2002</v>
      </c>
      <c r="L9" s="305" t="s">
        <v>1512</v>
      </c>
      <c r="M9" s="303" t="s">
        <v>2052</v>
      </c>
      <c r="N9" s="304" t="s">
        <v>2002</v>
      </c>
      <c r="O9" s="510"/>
    </row>
    <row r="10" spans="2:15" ht="61.5" customHeight="1" x14ac:dyDescent="1">
      <c r="B10" s="531"/>
      <c r="C10" s="508" t="s">
        <v>1958</v>
      </c>
      <c r="D10" s="508" t="s">
        <v>1959</v>
      </c>
      <c r="E10" s="532"/>
      <c r="F10" s="527" t="s">
        <v>2053</v>
      </c>
      <c r="G10" s="527" t="s">
        <v>2054</v>
      </c>
      <c r="H10" s="527" t="s">
        <v>2055</v>
      </c>
      <c r="I10" s="529" t="s">
        <v>2056</v>
      </c>
      <c r="J10" s="521" t="s">
        <v>100</v>
      </c>
      <c r="K10" s="509" t="s">
        <v>100</v>
      </c>
      <c r="L10" s="305"/>
      <c r="M10" s="521" t="s">
        <v>100</v>
      </c>
      <c r="N10" s="509" t="s">
        <v>100</v>
      </c>
      <c r="O10" s="511"/>
    </row>
    <row r="11" spans="2:15" ht="61.5" customHeight="1" x14ac:dyDescent="1">
      <c r="B11" s="531"/>
      <c r="C11" s="508" t="s">
        <v>2134</v>
      </c>
      <c r="D11" s="508" t="s">
        <v>1961</v>
      </c>
      <c r="E11" s="532"/>
      <c r="F11" s="528"/>
      <c r="G11" s="528"/>
      <c r="H11" s="528"/>
      <c r="I11" s="530"/>
      <c r="J11" s="522"/>
      <c r="K11" s="509"/>
      <c r="L11" s="305"/>
      <c r="M11" s="522"/>
      <c r="N11" s="509"/>
      <c r="O11" s="511"/>
    </row>
    <row r="12" spans="2:15" ht="61.5" customHeight="1" x14ac:dyDescent="1">
      <c r="B12" s="531"/>
      <c r="C12" s="508" t="s">
        <v>2135</v>
      </c>
      <c r="D12" s="508" t="s">
        <v>1963</v>
      </c>
      <c r="E12" s="532"/>
      <c r="F12" s="528"/>
      <c r="G12" s="528"/>
      <c r="H12" s="528"/>
      <c r="I12" s="530"/>
      <c r="J12" s="522"/>
      <c r="K12" s="509"/>
      <c r="L12" s="305"/>
      <c r="M12" s="522"/>
      <c r="N12" s="509"/>
      <c r="O12" s="511"/>
    </row>
    <row r="13" spans="2:15" ht="61.5" customHeight="1" x14ac:dyDescent="1">
      <c r="B13" s="531"/>
      <c r="C13" s="508" t="s">
        <v>1964</v>
      </c>
      <c r="D13" s="508" t="s">
        <v>1957</v>
      </c>
      <c r="E13" s="532"/>
      <c r="F13" s="528"/>
      <c r="G13" s="528"/>
      <c r="H13" s="528"/>
      <c r="I13" s="530"/>
      <c r="J13" s="522"/>
      <c r="K13" s="509"/>
      <c r="L13" s="305"/>
      <c r="M13" s="522"/>
      <c r="N13" s="509"/>
      <c r="O13" s="511"/>
    </row>
    <row r="14" spans="2:15" ht="61.5" customHeight="1" x14ac:dyDescent="1">
      <c r="B14" s="531"/>
      <c r="C14" s="508" t="s">
        <v>1965</v>
      </c>
      <c r="D14" s="508" t="s">
        <v>1961</v>
      </c>
      <c r="E14" s="532"/>
      <c r="F14" s="528"/>
      <c r="G14" s="528"/>
      <c r="H14" s="528"/>
      <c r="I14" s="530"/>
      <c r="J14" s="522"/>
      <c r="K14" s="509"/>
      <c r="L14" s="305"/>
      <c r="M14" s="522"/>
      <c r="N14" s="509"/>
      <c r="O14" s="511"/>
    </row>
    <row r="15" spans="2:15" ht="68.849999999999994" customHeight="1" x14ac:dyDescent="1">
      <c r="B15" s="531"/>
      <c r="C15" s="508" t="s">
        <v>2136</v>
      </c>
      <c r="D15" s="508" t="s">
        <v>1963</v>
      </c>
      <c r="E15" s="532"/>
      <c r="F15" s="528"/>
      <c r="G15" s="528"/>
      <c r="H15" s="528"/>
      <c r="I15" s="530"/>
      <c r="J15" s="522"/>
      <c r="K15" s="509"/>
      <c r="L15" s="305"/>
      <c r="M15" s="522"/>
      <c r="N15" s="509"/>
      <c r="O15" s="511"/>
    </row>
    <row r="16" spans="2:15" ht="63.6" customHeight="1" x14ac:dyDescent="1">
      <c r="B16" s="531"/>
      <c r="C16" s="470" t="s">
        <v>2133</v>
      </c>
      <c r="D16" s="470" t="s">
        <v>1968</v>
      </c>
      <c r="E16" s="532"/>
      <c r="F16" s="528"/>
      <c r="G16" s="528"/>
      <c r="H16" s="528"/>
      <c r="I16" s="530"/>
      <c r="J16" s="522"/>
      <c r="K16" s="509"/>
      <c r="L16" s="305"/>
      <c r="M16" s="522"/>
      <c r="N16" s="509"/>
      <c r="O16" s="511"/>
    </row>
    <row r="17" spans="2:15" ht="63.6" customHeight="1" x14ac:dyDescent="1">
      <c r="B17" s="531"/>
      <c r="C17" s="470" t="s">
        <v>1969</v>
      </c>
      <c r="D17" s="470" t="s">
        <v>1970</v>
      </c>
      <c r="E17" s="532"/>
      <c r="F17" s="528"/>
      <c r="G17" s="528"/>
      <c r="H17" s="528"/>
      <c r="I17" s="530"/>
      <c r="J17" s="522"/>
      <c r="K17" s="509"/>
      <c r="L17" s="305"/>
      <c r="M17" s="522"/>
      <c r="N17" s="509"/>
      <c r="O17" s="511"/>
    </row>
    <row r="18" spans="2:15" ht="63.6" customHeight="1" x14ac:dyDescent="1">
      <c r="B18" s="531"/>
      <c r="C18" s="470" t="s">
        <v>1971</v>
      </c>
      <c r="D18" s="470" t="s">
        <v>1972</v>
      </c>
      <c r="E18" s="532"/>
      <c r="F18" s="528"/>
      <c r="G18" s="528"/>
      <c r="H18" s="528"/>
      <c r="I18" s="530"/>
      <c r="J18" s="522"/>
      <c r="K18" s="509"/>
      <c r="L18" s="305"/>
      <c r="M18" s="522"/>
      <c r="N18" s="509"/>
      <c r="O18" s="511"/>
    </row>
    <row r="19" spans="2:15" ht="63.6" customHeight="1" x14ac:dyDescent="1">
      <c r="B19" s="531"/>
      <c r="C19" s="470" t="s">
        <v>2057</v>
      </c>
      <c r="D19" s="470" t="s">
        <v>1974</v>
      </c>
      <c r="E19" s="532"/>
      <c r="F19" s="528"/>
      <c r="G19" s="528"/>
      <c r="H19" s="528"/>
      <c r="I19" s="530"/>
      <c r="J19" s="522"/>
      <c r="K19" s="509"/>
      <c r="L19" s="305"/>
      <c r="M19" s="522"/>
      <c r="N19" s="509"/>
      <c r="O19" s="511"/>
    </row>
    <row r="20" spans="2:15" ht="63.6" customHeight="1" x14ac:dyDescent="1">
      <c r="B20" s="531"/>
      <c r="C20" s="470" t="s">
        <v>1975</v>
      </c>
      <c r="D20" s="470" t="s">
        <v>1976</v>
      </c>
      <c r="E20" s="532"/>
      <c r="F20" s="528"/>
      <c r="G20" s="528"/>
      <c r="H20" s="528"/>
      <c r="I20" s="530"/>
      <c r="J20" s="523"/>
      <c r="K20" s="509"/>
      <c r="L20" s="305"/>
      <c r="M20" s="523"/>
      <c r="N20" s="509"/>
      <c r="O20" s="512"/>
    </row>
    <row r="21" spans="2:15" ht="33.75" thickBot="1" x14ac:dyDescent="0.5">
      <c r="B21" s="324"/>
      <c r="C21" s="513" t="s">
        <v>2058</v>
      </c>
      <c r="D21" s="514"/>
      <c r="E21" s="356">
        <f>E9</f>
        <v>754</v>
      </c>
      <c r="F21" s="296"/>
      <c r="G21" s="296"/>
      <c r="H21" s="296"/>
      <c r="I21" s="296"/>
      <c r="J21" s="296"/>
      <c r="K21" s="297"/>
      <c r="L21" s="297"/>
      <c r="M21" s="297"/>
      <c r="N21" s="295"/>
      <c r="O21" s="295"/>
    </row>
    <row r="22" spans="2:15" ht="86.45" customHeight="1" x14ac:dyDescent="1">
      <c r="C22" s="298"/>
      <c r="D22" s="311"/>
      <c r="E22" s="311"/>
      <c r="F22" s="298"/>
      <c r="G22" s="298"/>
      <c r="H22" s="298"/>
      <c r="I22" s="298"/>
    </row>
    <row r="23" spans="2:15" ht="28.35" customHeight="1" x14ac:dyDescent="0.45"/>
  </sheetData>
  <mergeCells count="23">
    <mergeCell ref="B3:I3"/>
    <mergeCell ref="B4:I4"/>
    <mergeCell ref="F10:F20"/>
    <mergeCell ref="G10:G20"/>
    <mergeCell ref="H10:H20"/>
    <mergeCell ref="I10:I20"/>
    <mergeCell ref="B9:B20"/>
    <mergeCell ref="E9:E20"/>
    <mergeCell ref="B5:C5"/>
    <mergeCell ref="D5:I5"/>
    <mergeCell ref="D6:F6"/>
    <mergeCell ref="G6:I6"/>
    <mergeCell ref="D7:F7"/>
    <mergeCell ref="G7:I7"/>
    <mergeCell ref="N10:N20"/>
    <mergeCell ref="O9:O20"/>
    <mergeCell ref="C21:D21"/>
    <mergeCell ref="F8:I8"/>
    <mergeCell ref="J8:L8"/>
    <mergeCell ref="M8:N8"/>
    <mergeCell ref="J10:J20"/>
    <mergeCell ref="K10:K20"/>
    <mergeCell ref="M10:M20"/>
  </mergeCells>
  <pageMargins left="0.25" right="0.25" top="0.75" bottom="0.75" header="0.3" footer="0.3"/>
  <pageSetup paperSize="5" scale="31"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66E23A4-7E54-456D-B38B-AD6A4C07079F}">
  <sheetPr>
    <tabColor rgb="FFFFC000"/>
  </sheetPr>
  <dimension ref="A2:M17"/>
  <sheetViews>
    <sheetView zoomScale="36" zoomScaleNormal="50" workbookViewId="0">
      <selection activeCell="F10" sqref="F10"/>
    </sheetView>
  </sheetViews>
  <sheetFormatPr baseColWidth="10" defaultColWidth="11.3984375" defaultRowHeight="14.25" x14ac:dyDescent="0.45"/>
  <cols>
    <col min="1" max="1" width="5.3984375" customWidth="1"/>
    <col min="2" max="2" width="98.59765625" customWidth="1"/>
    <col min="3" max="3" width="56" customWidth="1"/>
    <col min="4" max="4" width="24.73046875" customWidth="1"/>
    <col min="5" max="5" width="41" customWidth="1"/>
    <col min="6" max="6" width="25.265625" customWidth="1"/>
    <col min="7" max="7" width="57.73046875" customWidth="1"/>
    <col min="8" max="8" width="44.86328125" customWidth="1"/>
    <col min="9" max="9" width="11.59765625" customWidth="1"/>
    <col min="10" max="10" width="18.86328125" customWidth="1"/>
    <col min="11" max="11" width="11.59765625" style="312" customWidth="1"/>
    <col min="12" max="12" width="11.1328125" bestFit="1" customWidth="1"/>
    <col min="13" max="13" width="31.3984375" customWidth="1"/>
  </cols>
  <sheetData>
    <row r="2" spans="1:13" ht="45" customHeight="1" x14ac:dyDescent="1.05">
      <c r="B2" s="602" t="s">
        <v>2059</v>
      </c>
      <c r="C2" s="603"/>
      <c r="D2" s="603"/>
      <c r="E2" s="603"/>
      <c r="F2" s="603"/>
      <c r="G2" s="604"/>
      <c r="H2" s="299"/>
      <c r="I2" s="299"/>
      <c r="J2" s="299"/>
      <c r="K2" s="313"/>
      <c r="L2" s="299"/>
      <c r="M2" s="299"/>
    </row>
    <row r="3" spans="1:13" ht="45" customHeight="1" x14ac:dyDescent="1.05">
      <c r="B3" s="524" t="s">
        <v>2060</v>
      </c>
      <c r="C3" s="525"/>
      <c r="D3" s="525"/>
      <c r="E3" s="525"/>
      <c r="F3" s="525"/>
      <c r="G3" s="526"/>
      <c r="H3" s="299"/>
      <c r="I3" s="299"/>
      <c r="J3" s="299"/>
      <c r="K3" s="313"/>
      <c r="L3" s="299"/>
      <c r="M3" s="299"/>
    </row>
    <row r="4" spans="1:13" ht="36" x14ac:dyDescent="1.05">
      <c r="B4" s="309" t="s">
        <v>2039</v>
      </c>
      <c r="C4" s="599" t="s">
        <v>2061</v>
      </c>
      <c r="D4" s="600"/>
      <c r="E4" s="600"/>
      <c r="F4" s="600"/>
      <c r="G4" s="601"/>
      <c r="H4" s="299"/>
      <c r="I4" s="299"/>
      <c r="J4" s="299"/>
      <c r="K4" s="313"/>
      <c r="L4" s="299"/>
      <c r="M4" s="299"/>
    </row>
    <row r="5" spans="1:13" ht="21" hidden="1" customHeight="1" x14ac:dyDescent="1.05">
      <c r="B5" s="430"/>
      <c r="C5" s="310" t="s">
        <v>2040</v>
      </c>
      <c r="D5" s="310"/>
      <c r="E5" s="310"/>
      <c r="F5" s="310"/>
      <c r="G5" s="310"/>
      <c r="H5" s="357"/>
      <c r="I5" s="299"/>
      <c r="J5" s="299"/>
      <c r="K5" s="313"/>
      <c r="L5" s="299"/>
      <c r="M5" s="299"/>
    </row>
    <row r="6" spans="1:13" ht="21.6" hidden="1" customHeight="1" x14ac:dyDescent="1.05">
      <c r="B6" s="430"/>
      <c r="C6" s="310" t="s">
        <v>2041</v>
      </c>
      <c r="D6" s="310"/>
      <c r="E6" s="310"/>
      <c r="F6" s="310"/>
      <c r="G6" s="310"/>
      <c r="H6" s="308"/>
      <c r="I6" s="299"/>
      <c r="J6" s="299"/>
      <c r="K6" s="313"/>
      <c r="L6" s="299"/>
      <c r="M6" s="299"/>
    </row>
    <row r="7" spans="1:13" ht="57" x14ac:dyDescent="0.45">
      <c r="B7" s="370"/>
      <c r="C7" s="370" t="s">
        <v>2062</v>
      </c>
      <c r="D7" s="370" t="s">
        <v>2063</v>
      </c>
      <c r="E7" s="358" t="s">
        <v>2043</v>
      </c>
      <c r="F7" s="358" t="s">
        <v>1999</v>
      </c>
      <c r="G7" s="358" t="s">
        <v>2044</v>
      </c>
      <c r="H7" s="427" t="s">
        <v>2047</v>
      </c>
      <c r="I7" s="591" t="s">
        <v>2045</v>
      </c>
      <c r="J7" s="592"/>
      <c r="K7" s="596" t="s">
        <v>2046</v>
      </c>
      <c r="L7" s="597"/>
      <c r="M7" s="598"/>
    </row>
    <row r="8" spans="1:13" ht="28.5" customHeight="1" x14ac:dyDescent="0.85">
      <c r="B8" s="611"/>
      <c r="C8" s="605" t="s">
        <v>1949</v>
      </c>
      <c r="D8" s="605" t="s">
        <v>1950</v>
      </c>
      <c r="E8" s="607" t="s">
        <v>1951</v>
      </c>
      <c r="F8" s="609">
        <v>0.56000000000000005</v>
      </c>
      <c r="G8" s="359" t="s">
        <v>2064</v>
      </c>
      <c r="H8" s="428"/>
      <c r="I8" s="360" t="s">
        <v>2065</v>
      </c>
      <c r="J8" s="361" t="s">
        <v>2002</v>
      </c>
      <c r="K8" s="362" t="s">
        <v>2052</v>
      </c>
      <c r="L8" s="363" t="s">
        <v>2002</v>
      </c>
      <c r="M8" s="364" t="s">
        <v>1512</v>
      </c>
    </row>
    <row r="9" spans="1:13" ht="347.65" customHeight="1" x14ac:dyDescent="0.45">
      <c r="B9" s="612"/>
      <c r="C9" s="606"/>
      <c r="D9" s="606"/>
      <c r="E9" s="608"/>
      <c r="F9" s="610"/>
      <c r="G9" s="588" t="s">
        <v>2066</v>
      </c>
      <c r="H9" s="589" t="s">
        <v>2067</v>
      </c>
      <c r="I9" s="367" t="s">
        <v>34</v>
      </c>
      <c r="J9" s="368" t="s">
        <v>100</v>
      </c>
      <c r="K9" s="369" t="s">
        <v>1539</v>
      </c>
      <c r="L9" s="368" t="s">
        <v>1539</v>
      </c>
      <c r="M9" s="432"/>
    </row>
    <row r="10" spans="1:13" ht="303" customHeight="1" x14ac:dyDescent="0.45">
      <c r="B10" s="613"/>
      <c r="C10" s="431" t="s">
        <v>1944</v>
      </c>
      <c r="D10" s="431" t="s">
        <v>1945</v>
      </c>
      <c r="E10" s="365" t="s">
        <v>2068</v>
      </c>
      <c r="F10" s="366">
        <v>51.88</v>
      </c>
      <c r="G10" s="588"/>
      <c r="H10" s="590"/>
      <c r="I10" s="367" t="s">
        <v>34</v>
      </c>
      <c r="J10" s="368" t="s">
        <v>100</v>
      </c>
      <c r="K10" s="369" t="s">
        <v>1539</v>
      </c>
      <c r="L10" s="368" t="s">
        <v>1539</v>
      </c>
      <c r="M10" s="432"/>
    </row>
    <row r="11" spans="1:13" ht="24.6" customHeight="1" x14ac:dyDescent="0.45">
      <c r="B11" s="593" t="s">
        <v>2058</v>
      </c>
      <c r="C11" s="594"/>
      <c r="D11" s="594"/>
      <c r="E11" s="595"/>
      <c r="F11" s="429">
        <f>SUM(F8:F10)</f>
        <v>52.440000000000005</v>
      </c>
      <c r="G11" s="427"/>
      <c r="H11" s="427"/>
      <c r="I11" s="427"/>
      <c r="J11" s="427"/>
      <c r="K11" s="427"/>
      <c r="L11" s="427"/>
      <c r="M11" s="427"/>
    </row>
    <row r="12" spans="1:13" ht="14.45" customHeight="1" x14ac:dyDescent="0.85">
      <c r="C12" s="299"/>
      <c r="D12" s="299"/>
      <c r="E12" s="300"/>
      <c r="F12" s="300"/>
      <c r="G12" s="299"/>
      <c r="H12" s="299"/>
      <c r="I12" s="299"/>
      <c r="J12" s="299"/>
      <c r="K12" s="299"/>
      <c r="L12" s="299"/>
      <c r="M12" s="299"/>
    </row>
    <row r="13" spans="1:13" ht="53.65" customHeight="1" x14ac:dyDescent="0.85">
      <c r="C13" s="299"/>
      <c r="D13" s="299"/>
      <c r="E13" s="300"/>
      <c r="F13" s="300"/>
      <c r="G13" s="299"/>
      <c r="H13" s="299"/>
      <c r="I13" s="299"/>
      <c r="J13" s="299"/>
      <c r="K13" s="299"/>
      <c r="L13" s="299"/>
      <c r="M13" s="299"/>
    </row>
    <row r="14" spans="1:13" ht="107.25" customHeight="1" x14ac:dyDescent="0.85">
      <c r="A14" s="371"/>
      <c r="B14" s="585" t="s">
        <v>2069</v>
      </c>
      <c r="C14" s="586"/>
      <c r="D14" s="586"/>
      <c r="E14" s="586"/>
      <c r="F14" s="587"/>
      <c r="G14" s="299"/>
      <c r="H14" s="299"/>
      <c r="I14" s="299"/>
      <c r="J14" s="299"/>
      <c r="K14" s="322"/>
      <c r="L14" s="299"/>
      <c r="M14" s="299"/>
    </row>
    <row r="15" spans="1:13" ht="28.5" x14ac:dyDescent="0.85">
      <c r="C15" s="299"/>
      <c r="D15" s="299"/>
      <c r="E15" s="299"/>
      <c r="F15" s="301"/>
      <c r="G15" s="299"/>
      <c r="H15" s="299"/>
      <c r="I15" s="299"/>
      <c r="J15" s="299"/>
      <c r="L15" s="299"/>
      <c r="M15" s="299"/>
    </row>
    <row r="16" spans="1:13" ht="28.5" x14ac:dyDescent="0.85">
      <c r="E16" s="301"/>
      <c r="F16" s="301"/>
      <c r="G16" s="299"/>
      <c r="H16" s="299"/>
      <c r="I16" s="299"/>
      <c r="J16" s="299"/>
      <c r="L16" s="299"/>
      <c r="M16" s="299"/>
    </row>
    <row r="17" spans="5:6" ht="33.4" x14ac:dyDescent="1">
      <c r="E17" s="298"/>
      <c r="F17" s="298"/>
    </row>
  </sheetData>
  <mergeCells count="14">
    <mergeCell ref="K7:M7"/>
    <mergeCell ref="C4:G4"/>
    <mergeCell ref="B2:G2"/>
    <mergeCell ref="B3:G3"/>
    <mergeCell ref="C8:C9"/>
    <mergeCell ref="D8:D9"/>
    <mergeCell ref="E8:E9"/>
    <mergeCell ref="F8:F9"/>
    <mergeCell ref="B8:B10"/>
    <mergeCell ref="B14:F14"/>
    <mergeCell ref="G9:G10"/>
    <mergeCell ref="H9:H10"/>
    <mergeCell ref="I7:J7"/>
    <mergeCell ref="B11:E11"/>
  </mergeCells>
  <pageMargins left="0.7" right="0.7" top="0.75" bottom="0.75" header="0.3" footer="0.3"/>
  <drawing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54640E3-7E4A-4F62-924F-FFAE6946C8BA}">
  <sheetPr>
    <tabColor rgb="FFFFC000"/>
  </sheetPr>
  <dimension ref="B4:J14"/>
  <sheetViews>
    <sheetView showGridLines="0" zoomScale="30" zoomScaleNormal="30" workbookViewId="0">
      <selection activeCell="E9" sqref="E9"/>
    </sheetView>
  </sheetViews>
  <sheetFormatPr baseColWidth="10" defaultColWidth="11.1328125" defaultRowHeight="14.25" x14ac:dyDescent="0.45"/>
  <cols>
    <col min="1" max="1" width="6.59765625" style="115" customWidth="1"/>
    <col min="2" max="2" width="99.59765625" style="115" customWidth="1"/>
    <col min="3" max="3" width="34.1328125" style="115" customWidth="1"/>
    <col min="4" max="4" width="64.86328125" style="115" customWidth="1"/>
    <col min="5" max="5" width="93.265625" style="115" customWidth="1"/>
    <col min="6" max="7" width="22.86328125" style="115" customWidth="1"/>
    <col min="8" max="8" width="22.86328125" style="355" customWidth="1"/>
    <col min="9" max="9" width="22.86328125" style="115" customWidth="1"/>
    <col min="10" max="10" width="40.86328125" style="115" customWidth="1"/>
    <col min="11" max="16384" width="11.1328125" style="115"/>
  </cols>
  <sheetData>
    <row r="4" spans="2:10" ht="45" customHeight="1" x14ac:dyDescent="0.45">
      <c r="B4" s="618" t="s">
        <v>2070</v>
      </c>
      <c r="C4" s="619"/>
      <c r="D4" s="619"/>
      <c r="E4" s="620"/>
    </row>
    <row r="5" spans="2:10" ht="45" customHeight="1" x14ac:dyDescent="0.45">
      <c r="B5" s="623" t="s">
        <v>2071</v>
      </c>
      <c r="C5" s="624"/>
      <c r="D5" s="624"/>
      <c r="E5" s="625"/>
    </row>
    <row r="6" spans="2:10" ht="45" customHeight="1" x14ac:dyDescent="0.45">
      <c r="B6" s="326" t="s">
        <v>2072</v>
      </c>
      <c r="C6" s="614" t="s">
        <v>2073</v>
      </c>
      <c r="D6" s="614"/>
      <c r="E6" s="614"/>
      <c r="F6" s="351"/>
      <c r="G6" s="351"/>
      <c r="H6" s="352"/>
      <c r="I6" s="351"/>
    </row>
    <row r="7" spans="2:10" ht="45" customHeight="1" thickBot="1" x14ac:dyDescent="0.5">
      <c r="B7" s="626" t="s">
        <v>1981</v>
      </c>
      <c r="C7" s="627"/>
      <c r="D7" s="627"/>
      <c r="E7" s="628"/>
      <c r="F7" s="351"/>
      <c r="G7" s="351"/>
      <c r="H7" s="352"/>
      <c r="I7" s="351"/>
    </row>
    <row r="8" spans="2:10" ht="45.6" customHeight="1" x14ac:dyDescent="0.45">
      <c r="B8" s="353"/>
      <c r="C8" s="353" t="s">
        <v>3</v>
      </c>
      <c r="D8" s="353" t="s">
        <v>2063</v>
      </c>
      <c r="E8" s="327" t="s">
        <v>1999</v>
      </c>
      <c r="F8" s="632" t="s">
        <v>2045</v>
      </c>
      <c r="G8" s="633"/>
      <c r="H8" s="634" t="s">
        <v>2046</v>
      </c>
      <c r="I8" s="635"/>
      <c r="J8" s="327" t="s">
        <v>1512</v>
      </c>
    </row>
    <row r="9" spans="2:10" ht="144" customHeight="1" x14ac:dyDescent="0.45">
      <c r="B9" s="629"/>
      <c r="C9" s="615" t="s">
        <v>1980</v>
      </c>
      <c r="D9" s="435" t="s">
        <v>2074</v>
      </c>
      <c r="E9" s="499">
        <v>160.08944212242767</v>
      </c>
      <c r="F9" s="433" t="s">
        <v>2052</v>
      </c>
      <c r="G9" s="315" t="s">
        <v>2002</v>
      </c>
      <c r="H9" s="434" t="s">
        <v>2052</v>
      </c>
      <c r="I9" s="317" t="s">
        <v>2002</v>
      </c>
      <c r="J9" s="119"/>
    </row>
    <row r="10" spans="2:10" ht="199.35" customHeight="1" x14ac:dyDescent="0.45">
      <c r="B10" s="630"/>
      <c r="C10" s="616"/>
      <c r="D10" s="435" t="s">
        <v>2075</v>
      </c>
      <c r="E10" s="499">
        <v>102.71137524104944</v>
      </c>
      <c r="F10" s="639" t="s">
        <v>100</v>
      </c>
      <c r="G10" s="641" t="s">
        <v>100</v>
      </c>
      <c r="H10" s="643" t="s">
        <v>100</v>
      </c>
      <c r="I10" s="645" t="s">
        <v>100</v>
      </c>
      <c r="J10" s="119"/>
    </row>
    <row r="11" spans="2:10" ht="321" customHeight="1" x14ac:dyDescent="0.45">
      <c r="B11" s="631"/>
      <c r="C11" s="617"/>
      <c r="D11" s="435" t="s">
        <v>2076</v>
      </c>
      <c r="E11" s="499">
        <v>111.67967158496896</v>
      </c>
      <c r="F11" s="640"/>
      <c r="G11" s="642"/>
      <c r="H11" s="644"/>
      <c r="I11" s="646"/>
      <c r="J11" s="119"/>
    </row>
    <row r="12" spans="2:10" ht="36.4" thickBot="1" x14ac:dyDescent="0.5">
      <c r="B12" s="353"/>
      <c r="C12" s="621" t="s">
        <v>2058</v>
      </c>
      <c r="D12" s="622"/>
      <c r="E12" s="373">
        <f>SUM(E9:E11)</f>
        <v>374.48048894844607</v>
      </c>
      <c r="F12" s="636"/>
      <c r="G12" s="637"/>
      <c r="H12" s="637"/>
      <c r="I12" s="637"/>
      <c r="J12" s="638"/>
    </row>
    <row r="13" spans="2:10" ht="14.85" customHeight="1" x14ac:dyDescent="0.45">
      <c r="E13" s="351"/>
      <c r="F13" s="351"/>
      <c r="G13" s="351"/>
      <c r="H13" s="351"/>
      <c r="I13" s="351"/>
    </row>
    <row r="14" spans="2:10" ht="20.100000000000001" customHeight="1" x14ac:dyDescent="0.45">
      <c r="E14" s="351"/>
      <c r="F14" s="351"/>
      <c r="G14" s="351"/>
      <c r="H14" s="351"/>
      <c r="I14" s="351"/>
    </row>
  </sheetData>
  <mergeCells count="14">
    <mergeCell ref="F8:G8"/>
    <mergeCell ref="H8:I8"/>
    <mergeCell ref="F12:J12"/>
    <mergeCell ref="F10:F11"/>
    <mergeCell ref="G10:G11"/>
    <mergeCell ref="H10:H11"/>
    <mergeCell ref="I10:I11"/>
    <mergeCell ref="C6:E6"/>
    <mergeCell ref="C9:C11"/>
    <mergeCell ref="B4:E4"/>
    <mergeCell ref="C12:D12"/>
    <mergeCell ref="B5:E5"/>
    <mergeCell ref="B7:E7"/>
    <mergeCell ref="B9:B11"/>
  </mergeCells>
  <pageMargins left="0.7" right="0.7" top="0.75" bottom="0.75" header="0.3" footer="0.3"/>
  <drawing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78CE27-AA9C-41A7-9FAA-EF53FAED392A}">
  <sheetPr>
    <tabColor rgb="FFE1F4FF"/>
  </sheetPr>
  <dimension ref="B1:S13"/>
  <sheetViews>
    <sheetView zoomScale="25" zoomScaleNormal="30" workbookViewId="0">
      <selection activeCell="K9" sqref="K9"/>
    </sheetView>
  </sheetViews>
  <sheetFormatPr baseColWidth="10" defaultColWidth="11.265625" defaultRowHeight="14.25" x14ac:dyDescent="0.45"/>
  <cols>
    <col min="1" max="1" width="5.265625" customWidth="1"/>
    <col min="2" max="2" width="128.265625" customWidth="1"/>
    <col min="3" max="3" width="76.3984375" customWidth="1"/>
    <col min="4" max="5" width="34.86328125" customWidth="1"/>
    <col min="6" max="6" width="29.73046875" customWidth="1"/>
    <col min="7" max="7" width="34.86328125" customWidth="1"/>
    <col min="8" max="8" width="27.59765625" customWidth="1"/>
    <col min="9" max="9" width="31.86328125" customWidth="1"/>
    <col min="10" max="10" width="34.86328125" customWidth="1"/>
    <col min="11" max="11" width="30" customWidth="1"/>
    <col min="12" max="12" width="137.73046875" customWidth="1"/>
    <col min="13" max="13" width="5" customWidth="1"/>
    <col min="14" max="15" width="26.86328125" customWidth="1"/>
    <col min="16" max="16" width="26.86328125" style="312" customWidth="1"/>
    <col min="17" max="17" width="26.86328125" customWidth="1"/>
    <col min="18" max="18" width="38" hidden="1" customWidth="1"/>
    <col min="19" max="19" width="62.1328125" customWidth="1"/>
  </cols>
  <sheetData>
    <row r="1" spans="2:19" ht="58.35" customHeight="1" x14ac:dyDescent="0.45"/>
    <row r="2" spans="2:19" ht="58.35" customHeight="1" x14ac:dyDescent="1.05">
      <c r="B2" s="661" t="s">
        <v>2077</v>
      </c>
      <c r="C2" s="662"/>
      <c r="D2" s="662"/>
      <c r="E2" s="662"/>
      <c r="F2" s="662"/>
      <c r="G2" s="662"/>
      <c r="H2" s="662"/>
      <c r="I2" s="662"/>
      <c r="J2" s="662"/>
      <c r="K2" s="662"/>
      <c r="L2" s="662"/>
      <c r="M2" s="663"/>
      <c r="N2" s="298"/>
      <c r="O2" s="298"/>
      <c r="P2" s="313"/>
      <c r="Q2" s="298"/>
      <c r="R2" s="298"/>
    </row>
    <row r="3" spans="2:19" ht="75" customHeight="1" x14ac:dyDescent="1.05">
      <c r="B3" s="664" t="s">
        <v>2060</v>
      </c>
      <c r="C3" s="665"/>
      <c r="D3" s="665"/>
      <c r="E3" s="665"/>
      <c r="F3" s="665"/>
      <c r="G3" s="665"/>
      <c r="H3" s="665"/>
      <c r="I3" s="665"/>
      <c r="J3" s="665"/>
      <c r="K3" s="665"/>
      <c r="L3" s="665"/>
      <c r="M3" s="666"/>
      <c r="N3" s="298"/>
      <c r="O3" s="298"/>
      <c r="P3" s="313"/>
      <c r="Q3" s="298"/>
      <c r="R3" s="298"/>
    </row>
    <row r="4" spans="2:19" ht="58.35" customHeight="1" x14ac:dyDescent="1.05">
      <c r="B4" s="455" t="s">
        <v>2078</v>
      </c>
      <c r="C4" s="658" t="s">
        <v>2079</v>
      </c>
      <c r="D4" s="658"/>
      <c r="E4" s="658"/>
      <c r="F4" s="658"/>
      <c r="G4" s="658"/>
      <c r="H4" s="658"/>
      <c r="I4" s="658"/>
      <c r="J4" s="658"/>
      <c r="K4" s="658"/>
      <c r="L4" s="658"/>
      <c r="M4" s="658"/>
      <c r="N4" s="298"/>
      <c r="O4" s="298"/>
      <c r="P4" s="313"/>
      <c r="Q4" s="298"/>
      <c r="R4" s="298"/>
    </row>
    <row r="5" spans="2:19" ht="120.6" customHeight="1" x14ac:dyDescent="1.05">
      <c r="B5" s="455" t="s">
        <v>2080</v>
      </c>
      <c r="C5" s="669" t="s">
        <v>2081</v>
      </c>
      <c r="D5" s="669"/>
      <c r="E5" s="669"/>
      <c r="F5" s="669"/>
      <c r="G5" s="669"/>
      <c r="H5" s="669"/>
      <c r="I5" s="669"/>
      <c r="J5" s="669"/>
      <c r="K5" s="669"/>
      <c r="L5" s="669"/>
      <c r="M5" s="669"/>
      <c r="N5" s="298"/>
      <c r="O5" s="298"/>
      <c r="P5" s="313"/>
      <c r="Q5" s="298"/>
      <c r="R5" s="298"/>
    </row>
    <row r="6" spans="2:19" ht="46.35" customHeight="1" thickBot="1" x14ac:dyDescent="1.1000000000000001">
      <c r="B6" s="455" t="s">
        <v>2082</v>
      </c>
      <c r="C6" s="658" t="s">
        <v>2083</v>
      </c>
      <c r="D6" s="658"/>
      <c r="E6" s="658"/>
      <c r="F6" s="658"/>
      <c r="G6" s="658"/>
      <c r="H6" s="658"/>
      <c r="I6" s="658"/>
      <c r="J6" s="658"/>
      <c r="K6" s="658"/>
      <c r="L6" s="658"/>
      <c r="M6" s="658"/>
      <c r="N6" s="298"/>
      <c r="O6" s="298"/>
      <c r="P6" s="313"/>
      <c r="Q6" s="298"/>
      <c r="R6" s="298"/>
    </row>
    <row r="7" spans="2:19" ht="33.75" customHeight="1" x14ac:dyDescent="0.45">
      <c r="B7" s="448"/>
      <c r="C7" s="448" t="s">
        <v>2084</v>
      </c>
      <c r="D7" s="656" t="s">
        <v>2058</v>
      </c>
      <c r="E7" s="656"/>
      <c r="F7" s="659" t="s">
        <v>2085</v>
      </c>
      <c r="G7" s="659"/>
      <c r="H7" s="660" t="s">
        <v>2086</v>
      </c>
      <c r="I7" s="660"/>
      <c r="J7" s="657" t="s">
        <v>2087</v>
      </c>
      <c r="K7" s="657"/>
      <c r="L7" s="667" t="s">
        <v>2044</v>
      </c>
      <c r="M7" s="668"/>
      <c r="N7" s="516" t="s">
        <v>2045</v>
      </c>
      <c r="O7" s="517"/>
      <c r="P7" s="519" t="s">
        <v>2046</v>
      </c>
      <c r="Q7" s="520"/>
      <c r="R7" s="655"/>
      <c r="S7" s="302" t="s">
        <v>1512</v>
      </c>
    </row>
    <row r="8" spans="2:19" ht="192.75" customHeight="1" x14ac:dyDescent="1">
      <c r="B8" s="611"/>
      <c r="C8" s="309" t="s">
        <v>2088</v>
      </c>
      <c r="D8" s="309" t="s">
        <v>1999</v>
      </c>
      <c r="E8" s="309" t="s">
        <v>2000</v>
      </c>
      <c r="F8" s="309" t="s">
        <v>1999</v>
      </c>
      <c r="G8" s="309" t="s">
        <v>2000</v>
      </c>
      <c r="H8" s="309" t="s">
        <v>1999</v>
      </c>
      <c r="I8" s="309" t="s">
        <v>2000</v>
      </c>
      <c r="J8" s="309" t="s">
        <v>1999</v>
      </c>
      <c r="K8" s="309" t="s">
        <v>2000</v>
      </c>
      <c r="L8" s="600" t="s">
        <v>2064</v>
      </c>
      <c r="M8" s="670"/>
      <c r="N8" s="303" t="s">
        <v>2052</v>
      </c>
      <c r="O8" s="304" t="s">
        <v>2002</v>
      </c>
      <c r="P8" s="321" t="s">
        <v>2052</v>
      </c>
      <c r="Q8" s="306" t="s">
        <v>2002</v>
      </c>
      <c r="R8" s="307" t="s">
        <v>1512</v>
      </c>
      <c r="S8" s="39"/>
    </row>
    <row r="9" spans="2:19" ht="408.75" customHeight="1" x14ac:dyDescent="1">
      <c r="B9" s="612"/>
      <c r="C9" s="671" t="s">
        <v>2089</v>
      </c>
      <c r="D9" s="502">
        <v>3369.2089296524873</v>
      </c>
      <c r="E9" s="504">
        <v>100</v>
      </c>
      <c r="F9" s="507">
        <v>1531.7635128410118</v>
      </c>
      <c r="G9" s="500">
        <f>(F9*100)/D9</f>
        <v>45.463595307489683</v>
      </c>
      <c r="H9" s="507">
        <v>977.67329086168115</v>
      </c>
      <c r="I9" s="500">
        <f>(H9*100)/D9</f>
        <v>29.017888509589163</v>
      </c>
      <c r="J9" s="502">
        <v>859.77212594979414</v>
      </c>
      <c r="K9" s="500">
        <f>(J9*100)/D9</f>
        <v>25.51851618292114</v>
      </c>
      <c r="L9" s="651" t="s">
        <v>2090</v>
      </c>
      <c r="M9" s="652"/>
      <c r="N9" s="521" t="s">
        <v>34</v>
      </c>
      <c r="O9" s="509" t="s">
        <v>100</v>
      </c>
      <c r="P9" s="647" t="s">
        <v>1539</v>
      </c>
      <c r="Q9" s="649" t="s">
        <v>1539</v>
      </c>
      <c r="R9" s="456"/>
      <c r="S9" s="615" t="s">
        <v>2091</v>
      </c>
    </row>
    <row r="10" spans="2:19" ht="409.15" customHeight="1" x14ac:dyDescent="1">
      <c r="B10" s="612"/>
      <c r="C10" s="672"/>
      <c r="D10" s="503"/>
      <c r="E10" s="505"/>
      <c r="F10" s="501"/>
      <c r="G10" s="501"/>
      <c r="H10" s="501"/>
      <c r="I10" s="501"/>
      <c r="J10" s="506"/>
      <c r="K10" s="501"/>
      <c r="L10" s="653"/>
      <c r="M10" s="654"/>
      <c r="N10" s="522"/>
      <c r="O10" s="509"/>
      <c r="P10" s="648"/>
      <c r="Q10" s="650"/>
      <c r="R10" s="437"/>
      <c r="S10" s="616"/>
    </row>
    <row r="11" spans="2:19" ht="33.4" x14ac:dyDescent="0.45">
      <c r="B11" s="448"/>
      <c r="C11" s="370" t="s">
        <v>2058</v>
      </c>
      <c r="D11" s="436">
        <f>SUM(D9:D9)</f>
        <v>3369.2089296524873</v>
      </c>
      <c r="E11" s="358">
        <v>100</v>
      </c>
      <c r="F11" s="440">
        <v>1531.76</v>
      </c>
      <c r="G11" s="440">
        <f>(F11*100)/D11</f>
        <v>45.463491044409388</v>
      </c>
      <c r="H11" s="440">
        <v>968.77</v>
      </c>
      <c r="I11" s="440">
        <f>(H11*100)/D11</f>
        <v>28.753633871554605</v>
      </c>
      <c r="J11" s="436">
        <f>J9</f>
        <v>859.77212594979414</v>
      </c>
      <c r="K11" s="439">
        <f>K9</f>
        <v>25.51851618292114</v>
      </c>
      <c r="L11" s="448"/>
      <c r="M11" s="448"/>
      <c r="N11" s="448"/>
      <c r="O11" s="448"/>
      <c r="P11" s="448"/>
      <c r="Q11" s="448"/>
      <c r="R11" s="448"/>
      <c r="S11" s="448"/>
    </row>
    <row r="12" spans="2:19" ht="14.65" customHeight="1" x14ac:dyDescent="0.85">
      <c r="C12" s="441"/>
      <c r="D12" s="442"/>
      <c r="E12" s="442"/>
      <c r="F12" s="442"/>
      <c r="G12" s="442"/>
      <c r="H12" s="442"/>
      <c r="I12" s="442"/>
      <c r="J12" s="442"/>
      <c r="K12" s="442"/>
      <c r="L12" s="299"/>
      <c r="M12" s="299"/>
      <c r="N12" s="299"/>
      <c r="O12" s="299"/>
      <c r="P12" s="322"/>
      <c r="Q12" s="299"/>
      <c r="R12" s="299"/>
    </row>
    <row r="13" spans="2:19" ht="15" customHeight="1" x14ac:dyDescent="0.85">
      <c r="B13" t="s">
        <v>2092</v>
      </c>
      <c r="C13" s="441"/>
      <c r="D13" s="442"/>
      <c r="E13" s="442"/>
      <c r="F13" s="442"/>
      <c r="G13" s="442"/>
      <c r="H13" s="442"/>
      <c r="I13" s="442"/>
      <c r="J13" s="442"/>
      <c r="K13" s="442"/>
      <c r="L13" s="299"/>
      <c r="M13" s="299"/>
      <c r="N13" s="299"/>
      <c r="O13" s="299"/>
      <c r="P13" s="322"/>
      <c r="Q13" s="299"/>
      <c r="R13" s="299"/>
    </row>
  </sheetData>
  <mergeCells count="22">
    <mergeCell ref="B2:M2"/>
    <mergeCell ref="B3:M3"/>
    <mergeCell ref="B8:B10"/>
    <mergeCell ref="C4:M4"/>
    <mergeCell ref="L6:M6"/>
    <mergeCell ref="L7:M7"/>
    <mergeCell ref="C5:M5"/>
    <mergeCell ref="L8:M8"/>
    <mergeCell ref="C9:C10"/>
    <mergeCell ref="P7:R7"/>
    <mergeCell ref="D7:E7"/>
    <mergeCell ref="J7:K7"/>
    <mergeCell ref="N7:O7"/>
    <mergeCell ref="C6:K6"/>
    <mergeCell ref="F7:G7"/>
    <mergeCell ref="H7:I7"/>
    <mergeCell ref="P9:P10"/>
    <mergeCell ref="Q9:Q10"/>
    <mergeCell ref="S9:S10"/>
    <mergeCell ref="L9:M10"/>
    <mergeCell ref="N9:N10"/>
    <mergeCell ref="O9:O10"/>
  </mergeCells>
  <pageMargins left="0.7" right="0.7" top="0.75" bottom="0.75" header="0.3" footer="0.3"/>
  <drawing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E5AE681-B13C-4DC9-B0BD-D80B6AD8C1FB}">
  <sheetPr>
    <tabColor rgb="FFFFC000"/>
  </sheetPr>
  <dimension ref="A2:L12"/>
  <sheetViews>
    <sheetView showGridLines="0" topLeftCell="C1" zoomScale="40" zoomScaleNormal="40" workbookViewId="0">
      <selection activeCell="C6" sqref="C6:C8"/>
    </sheetView>
  </sheetViews>
  <sheetFormatPr baseColWidth="10" defaultColWidth="11.1328125" defaultRowHeight="14.25" x14ac:dyDescent="0.45"/>
  <cols>
    <col min="1" max="1" width="6.59765625" style="115" customWidth="1"/>
    <col min="2" max="2" width="99.73046875" style="115" customWidth="1"/>
    <col min="3" max="3" width="48.1328125" style="115" customWidth="1"/>
    <col min="4" max="7" width="31.3984375" style="115" customWidth="1"/>
    <col min="8" max="8" width="21" style="115" customWidth="1"/>
    <col min="9" max="9" width="20.86328125" style="115" customWidth="1"/>
    <col min="10" max="10" width="14.1328125" style="355" customWidth="1"/>
    <col min="11" max="11" width="23.1328125" style="115" customWidth="1"/>
    <col min="12" max="12" width="37.1328125" style="115" customWidth="1"/>
    <col min="13" max="16384" width="11.1328125" style="115"/>
  </cols>
  <sheetData>
    <row r="2" spans="1:12" ht="46.35" customHeight="1" x14ac:dyDescent="0.45">
      <c r="B2" s="676" t="s">
        <v>2093</v>
      </c>
      <c r="C2" s="677"/>
      <c r="D2" s="677"/>
      <c r="E2" s="677"/>
      <c r="F2" s="677"/>
      <c r="G2" s="677"/>
      <c r="H2" s="351"/>
      <c r="I2" s="351"/>
      <c r="J2" s="352"/>
      <c r="K2" s="351"/>
    </row>
    <row r="3" spans="1:12" ht="46.35" customHeight="1" x14ac:dyDescent="0.45">
      <c r="B3" s="326" t="s">
        <v>2072</v>
      </c>
      <c r="C3" s="678" t="s">
        <v>48</v>
      </c>
      <c r="D3" s="679"/>
      <c r="E3" s="679"/>
      <c r="F3" s="679"/>
      <c r="G3" s="680"/>
      <c r="H3" s="351"/>
      <c r="I3" s="351"/>
      <c r="J3" s="352"/>
      <c r="K3" s="351"/>
    </row>
    <row r="4" spans="1:12" ht="36" customHeight="1" thickBot="1" x14ac:dyDescent="0.5">
      <c r="B4" s="326" t="s">
        <v>2094</v>
      </c>
      <c r="C4" s="681" t="s">
        <v>1954</v>
      </c>
      <c r="D4" s="682"/>
      <c r="E4" s="682"/>
      <c r="F4" s="682"/>
      <c r="G4" s="673"/>
      <c r="H4" s="351"/>
      <c r="I4" s="351"/>
      <c r="J4" s="352"/>
      <c r="K4" s="351"/>
    </row>
    <row r="5" spans="1:12" ht="45.6" customHeight="1" x14ac:dyDescent="0.45">
      <c r="B5" s="354"/>
      <c r="C5" s="353" t="s">
        <v>3</v>
      </c>
      <c r="D5" s="327" t="s">
        <v>2088</v>
      </c>
      <c r="E5" s="327" t="s">
        <v>1950</v>
      </c>
      <c r="F5" s="327" t="s">
        <v>1945</v>
      </c>
      <c r="G5" s="327" t="s">
        <v>1992</v>
      </c>
      <c r="H5" s="632" t="s">
        <v>2045</v>
      </c>
      <c r="I5" s="633"/>
      <c r="J5" s="634" t="s">
        <v>2046</v>
      </c>
      <c r="K5" s="635"/>
      <c r="L5" s="327" t="s">
        <v>1512</v>
      </c>
    </row>
    <row r="6" spans="1:12" ht="37.5" customHeight="1" x14ac:dyDescent="0.45">
      <c r="B6" s="629"/>
      <c r="C6" s="673" t="s">
        <v>2095</v>
      </c>
      <c r="D6" s="326"/>
      <c r="E6" s="445" t="s">
        <v>1999</v>
      </c>
      <c r="F6" s="445" t="s">
        <v>1999</v>
      </c>
      <c r="G6" s="445" t="s">
        <v>1999</v>
      </c>
      <c r="H6" s="314" t="s">
        <v>2052</v>
      </c>
      <c r="I6" s="315" t="s">
        <v>2002</v>
      </c>
      <c r="J6" s="316" t="s">
        <v>2052</v>
      </c>
      <c r="K6" s="317" t="s">
        <v>2002</v>
      </c>
      <c r="L6" s="119"/>
    </row>
    <row r="7" spans="1:12" ht="380.65" customHeight="1" x14ac:dyDescent="0.45">
      <c r="B7" s="630"/>
      <c r="C7" s="673"/>
      <c r="D7" s="444" t="s">
        <v>2096</v>
      </c>
      <c r="E7" s="372">
        <v>149.52158294631786</v>
      </c>
      <c r="F7" s="372">
        <v>226.73377162036078</v>
      </c>
      <c r="G7" s="372">
        <v>37.709781668176596</v>
      </c>
      <c r="H7" s="443" t="s">
        <v>100</v>
      </c>
      <c r="I7" s="335" t="s">
        <v>100</v>
      </c>
      <c r="J7" s="336" t="s">
        <v>100</v>
      </c>
      <c r="K7" s="317" t="s">
        <v>100</v>
      </c>
      <c r="L7" s="469">
        <f>SUM(E7,F7,G7)</f>
        <v>413.96513623485527</v>
      </c>
    </row>
    <row r="8" spans="1:12" ht="364.5" customHeight="1" x14ac:dyDescent="0.45">
      <c r="B8" s="631"/>
      <c r="C8" s="673"/>
      <c r="D8" s="333" t="s">
        <v>2097</v>
      </c>
      <c r="E8" s="372">
        <v>1716.8518113737723</v>
      </c>
      <c r="F8" s="372">
        <v>1139.7197814359899</v>
      </c>
      <c r="G8" s="372">
        <v>927.41696539954046</v>
      </c>
      <c r="H8" s="314" t="s">
        <v>100</v>
      </c>
      <c r="I8" s="315" t="s">
        <v>100</v>
      </c>
      <c r="J8" s="336" t="s">
        <v>100</v>
      </c>
      <c r="K8" s="317" t="s">
        <v>100</v>
      </c>
      <c r="L8" s="469">
        <f>SUM(E8,F8,G8)</f>
        <v>3783.9885582093029</v>
      </c>
    </row>
    <row r="9" spans="1:12" ht="36.4" thickBot="1" x14ac:dyDescent="0.5">
      <c r="B9" s="354"/>
      <c r="C9" s="674" t="s">
        <v>2098</v>
      </c>
      <c r="D9" s="675"/>
      <c r="E9" s="446">
        <f>SUM(E7:E8)</f>
        <v>1866.3733943200903</v>
      </c>
      <c r="F9" s="446">
        <f>SUM(F7:F8)</f>
        <v>1366.4535530563508</v>
      </c>
      <c r="G9" s="446">
        <f>SUM(G7:G8)</f>
        <v>965.12674706771702</v>
      </c>
      <c r="H9" s="318"/>
      <c r="I9" s="319"/>
      <c r="J9" s="334"/>
      <c r="K9" s="320"/>
      <c r="L9" s="328"/>
    </row>
    <row r="10" spans="1:12" ht="14.85" customHeight="1" x14ac:dyDescent="0.45">
      <c r="D10" s="351"/>
      <c r="E10" s="351"/>
      <c r="F10" s="351"/>
      <c r="G10" s="351"/>
      <c r="H10" s="351"/>
      <c r="I10" s="351"/>
      <c r="J10" s="351"/>
      <c r="K10" s="351"/>
    </row>
    <row r="11" spans="1:12" ht="20.100000000000001" customHeight="1" x14ac:dyDescent="0.45">
      <c r="D11" s="351"/>
      <c r="E11" s="351"/>
      <c r="F11" s="351"/>
      <c r="G11" s="351"/>
      <c r="H11" s="351"/>
      <c r="I11" s="351"/>
      <c r="J11" s="351"/>
      <c r="K11" s="351"/>
    </row>
    <row r="12" spans="1:12" ht="36" x14ac:dyDescent="0.45">
      <c r="A12" s="354"/>
      <c r="B12" s="683" t="s">
        <v>2099</v>
      </c>
      <c r="C12" s="684"/>
      <c r="D12" s="684"/>
      <c r="E12" s="684"/>
      <c r="F12" s="684"/>
      <c r="G12" s="684"/>
      <c r="H12" s="351"/>
      <c r="I12" s="351"/>
      <c r="J12" s="351"/>
      <c r="K12" s="351"/>
    </row>
  </sheetData>
  <mergeCells count="9">
    <mergeCell ref="B12:G12"/>
    <mergeCell ref="H5:I5"/>
    <mergeCell ref="J5:K5"/>
    <mergeCell ref="C6:C8"/>
    <mergeCell ref="C9:D9"/>
    <mergeCell ref="B2:G2"/>
    <mergeCell ref="B6:B8"/>
    <mergeCell ref="C3:G3"/>
    <mergeCell ref="C4:G4"/>
  </mergeCells>
  <pageMargins left="0.7" right="0.7" top="0.75" bottom="0.75" header="0.3" footer="0.3"/>
  <drawing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987CE44-D42B-4747-A50C-F565C5AC97E4}">
  <sheetPr>
    <tabColor theme="9"/>
  </sheetPr>
  <dimension ref="A1:O15"/>
  <sheetViews>
    <sheetView zoomScale="45" zoomScaleNormal="60" workbookViewId="0">
      <selection activeCell="E12" sqref="E12"/>
    </sheetView>
  </sheetViews>
  <sheetFormatPr baseColWidth="10" defaultColWidth="11.3984375" defaultRowHeight="14.25" x14ac:dyDescent="0.45"/>
  <cols>
    <col min="1" max="1" width="5.1328125" style="330" customWidth="1"/>
    <col min="2" max="2" width="89.3984375" style="330" customWidth="1"/>
    <col min="3" max="3" width="39.59765625" style="330" customWidth="1"/>
    <col min="4" max="4" width="23.1328125" style="330" customWidth="1"/>
    <col min="5" max="5" width="13.1328125" style="330" customWidth="1"/>
    <col min="6" max="6" width="20.1328125" style="330" customWidth="1"/>
    <col min="7" max="7" width="26.73046875" style="330" customWidth="1"/>
    <col min="8" max="8" width="27.1328125" style="330" customWidth="1"/>
    <col min="9" max="9" width="23.86328125" style="330" customWidth="1"/>
    <col min="10" max="11" width="16.86328125" style="330" customWidth="1"/>
    <col min="12" max="12" width="25.73046875" style="330" customWidth="1"/>
    <col min="13" max="14" width="16.86328125" style="330" customWidth="1"/>
    <col min="15" max="15" width="27.3984375" style="330" customWidth="1"/>
    <col min="16" max="16384" width="11.3984375" style="330"/>
  </cols>
  <sheetData>
    <row r="1" spans="1:15" x14ac:dyDescent="0.45">
      <c r="B1" s="329"/>
    </row>
    <row r="2" spans="1:15" ht="26.1" customHeight="1" x14ac:dyDescent="0.45">
      <c r="B2" s="695" t="s">
        <v>2100</v>
      </c>
      <c r="C2" s="695"/>
      <c r="D2" s="695"/>
      <c r="E2" s="695"/>
      <c r="F2" s="695"/>
      <c r="G2" s="695"/>
      <c r="H2" s="695"/>
      <c r="I2" s="695"/>
    </row>
    <row r="3" spans="1:15" ht="26.1" customHeight="1" x14ac:dyDescent="0.45">
      <c r="B3" s="695" t="s">
        <v>2101</v>
      </c>
      <c r="C3" s="695"/>
      <c r="D3" s="695"/>
      <c r="E3" s="695"/>
      <c r="F3" s="695"/>
      <c r="G3" s="695"/>
      <c r="H3" s="695"/>
      <c r="I3" s="695"/>
    </row>
    <row r="4" spans="1:15" ht="21" customHeight="1" x14ac:dyDescent="0.45">
      <c r="B4" s="374" t="s">
        <v>2072</v>
      </c>
      <c r="C4" s="696" t="s">
        <v>2102</v>
      </c>
      <c r="D4" s="697"/>
      <c r="E4" s="697"/>
      <c r="F4" s="697"/>
      <c r="G4" s="697"/>
      <c r="H4" s="697"/>
      <c r="I4" s="698"/>
    </row>
    <row r="5" spans="1:15" ht="21" customHeight="1" x14ac:dyDescent="0.45">
      <c r="B5" s="374" t="s">
        <v>2103</v>
      </c>
      <c r="C5" s="699" t="s">
        <v>1539</v>
      </c>
      <c r="D5" s="700"/>
      <c r="E5" s="700"/>
      <c r="F5" s="700"/>
      <c r="G5" s="700"/>
      <c r="H5" s="700"/>
      <c r="I5" s="701"/>
    </row>
    <row r="6" spans="1:15" ht="21" customHeight="1" x14ac:dyDescent="0.45">
      <c r="B6" s="374" t="s">
        <v>2082</v>
      </c>
      <c r="C6" s="699" t="s">
        <v>1539</v>
      </c>
      <c r="D6" s="700"/>
      <c r="E6" s="700"/>
      <c r="F6" s="700"/>
      <c r="G6" s="700"/>
      <c r="H6" s="700"/>
      <c r="I6" s="701"/>
    </row>
    <row r="7" spans="1:15" ht="24" customHeight="1" x14ac:dyDescent="0.7">
      <c r="B7" s="452"/>
      <c r="C7" s="704" t="s">
        <v>2104</v>
      </c>
      <c r="D7" s="705"/>
      <c r="E7" s="705"/>
      <c r="F7" s="705"/>
      <c r="G7" s="705"/>
      <c r="H7" s="705"/>
      <c r="I7" s="706"/>
      <c r="J7" s="375"/>
    </row>
    <row r="8" spans="1:15" ht="21" customHeight="1" x14ac:dyDescent="0.45">
      <c r="B8" s="393"/>
      <c r="C8" s="453" t="s">
        <v>2105</v>
      </c>
      <c r="D8" s="453"/>
      <c r="E8" s="453" t="s">
        <v>2058</v>
      </c>
      <c r="F8" s="694" t="s">
        <v>2106</v>
      </c>
      <c r="G8" s="694"/>
      <c r="H8" s="694"/>
      <c r="I8" s="694"/>
      <c r="J8" s="702" t="s">
        <v>1993</v>
      </c>
      <c r="K8" s="703"/>
      <c r="L8" s="703"/>
      <c r="M8" s="687" t="s">
        <v>2107</v>
      </c>
      <c r="N8" s="688"/>
      <c r="O8" s="689"/>
    </row>
    <row r="9" spans="1:15" ht="21" x14ac:dyDescent="0.45">
      <c r="B9" s="693"/>
      <c r="C9" s="331" t="s">
        <v>2108</v>
      </c>
      <c r="D9" s="331" t="s">
        <v>2063</v>
      </c>
      <c r="E9" s="454" t="s">
        <v>1999</v>
      </c>
      <c r="F9" s="379" t="s">
        <v>2109</v>
      </c>
      <c r="G9" s="379" t="s">
        <v>2050</v>
      </c>
      <c r="H9" s="379" t="s">
        <v>2049</v>
      </c>
      <c r="I9" s="379" t="s">
        <v>2051</v>
      </c>
      <c r="J9" s="450" t="s">
        <v>2052</v>
      </c>
      <c r="K9" s="378" t="s">
        <v>2002</v>
      </c>
      <c r="L9" s="379" t="s">
        <v>1512</v>
      </c>
      <c r="M9" s="377" t="s">
        <v>2052</v>
      </c>
      <c r="N9" s="380" t="s">
        <v>2002</v>
      </c>
      <c r="O9" s="379" t="s">
        <v>1512</v>
      </c>
    </row>
    <row r="10" spans="1:15" ht="363.75" customHeight="1" x14ac:dyDescent="0.45">
      <c r="B10" s="693"/>
      <c r="C10" s="692" t="s">
        <v>1982</v>
      </c>
      <c r="D10" s="381" t="s">
        <v>1950</v>
      </c>
      <c r="E10" s="483">
        <v>2.0697611411111301</v>
      </c>
      <c r="F10" s="381" t="s">
        <v>1539</v>
      </c>
      <c r="G10" s="381" t="s">
        <v>1539</v>
      </c>
      <c r="H10" s="381" t="s">
        <v>1539</v>
      </c>
      <c r="I10" s="381" t="s">
        <v>1539</v>
      </c>
      <c r="J10" s="451" t="s">
        <v>30</v>
      </c>
      <c r="K10" s="383" t="s">
        <v>30</v>
      </c>
      <c r="L10" s="484"/>
      <c r="M10" s="382" t="s">
        <v>30</v>
      </c>
      <c r="N10" s="384" t="s">
        <v>30</v>
      </c>
      <c r="O10" s="690"/>
    </row>
    <row r="11" spans="1:15" ht="241.15" customHeight="1" x14ac:dyDescent="0.45">
      <c r="B11" s="693"/>
      <c r="C11" s="692"/>
      <c r="D11" s="381" t="s">
        <v>1945</v>
      </c>
      <c r="E11" s="483">
        <v>221.72349509570159</v>
      </c>
      <c r="F11" s="381" t="s">
        <v>1539</v>
      </c>
      <c r="G11" s="381" t="s">
        <v>1539</v>
      </c>
      <c r="H11" s="381" t="s">
        <v>1539</v>
      </c>
      <c r="I11" s="381" t="s">
        <v>1539</v>
      </c>
      <c r="J11" s="451" t="s">
        <v>30</v>
      </c>
      <c r="K11" s="383" t="s">
        <v>30</v>
      </c>
      <c r="L11" s="484"/>
      <c r="M11" s="382" t="s">
        <v>30</v>
      </c>
      <c r="N11" s="384" t="s">
        <v>30</v>
      </c>
      <c r="O11" s="691"/>
    </row>
    <row r="12" spans="1:15" ht="20.85" customHeight="1" thickBot="1" x14ac:dyDescent="0.5">
      <c r="A12" s="438"/>
      <c r="B12" s="376"/>
      <c r="C12" s="685" t="s">
        <v>2058</v>
      </c>
      <c r="D12" s="686"/>
      <c r="E12" s="385">
        <f>SUM(E10:E11)</f>
        <v>223.79325623681274</v>
      </c>
      <c r="F12" s="376"/>
      <c r="G12" s="376"/>
      <c r="H12" s="376"/>
      <c r="I12" s="386"/>
      <c r="J12" s="386"/>
      <c r="K12" s="386"/>
      <c r="L12" s="386"/>
      <c r="M12" s="386"/>
      <c r="N12" s="386"/>
      <c r="O12" s="386"/>
    </row>
    <row r="13" spans="1:15" s="392" customFormat="1" ht="18" customHeight="1" x14ac:dyDescent="0.45">
      <c r="A13" s="387"/>
      <c r="B13" s="388"/>
      <c r="C13" s="389"/>
      <c r="D13" s="389"/>
      <c r="E13" s="390"/>
      <c r="F13" s="388"/>
      <c r="G13" s="388"/>
      <c r="H13" s="388"/>
      <c r="I13" s="391"/>
    </row>
    <row r="14" spans="1:15" ht="20.25" customHeight="1" x14ac:dyDescent="0.45">
      <c r="B14" s="394"/>
      <c r="C14" s="395"/>
      <c r="D14" s="395"/>
      <c r="E14" s="395"/>
      <c r="F14" s="395"/>
      <c r="G14" s="395"/>
    </row>
    <row r="15" spans="1:15" ht="28.5" x14ac:dyDescent="0.85">
      <c r="F15" s="332"/>
    </row>
  </sheetData>
  <mergeCells count="13">
    <mergeCell ref="B2:I2"/>
    <mergeCell ref="B3:I3"/>
    <mergeCell ref="C4:I4"/>
    <mergeCell ref="C5:I5"/>
    <mergeCell ref="J8:L8"/>
    <mergeCell ref="C6:I6"/>
    <mergeCell ref="C7:I7"/>
    <mergeCell ref="C12:D12"/>
    <mergeCell ref="M8:O8"/>
    <mergeCell ref="O10:O11"/>
    <mergeCell ref="C10:C11"/>
    <mergeCell ref="B9:B11"/>
    <mergeCell ref="F8:I8"/>
  </mergeCells>
  <pageMargins left="0.7" right="0.7" top="0.75" bottom="0.75" header="0.3" footer="0.3"/>
  <drawing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dimension ref="B2:N48"/>
  <sheetViews>
    <sheetView workbookViewId="0"/>
  </sheetViews>
  <sheetFormatPr baseColWidth="10" defaultColWidth="11.265625" defaultRowHeight="14.25" x14ac:dyDescent="0.45"/>
  <cols>
    <col min="1" max="1" width="4.1328125" customWidth="1"/>
    <col min="2" max="3" width="20.86328125" style="38" customWidth="1"/>
    <col min="4" max="4" width="15.1328125" style="38" customWidth="1"/>
    <col min="5" max="5" width="15.59765625" bestFit="1" customWidth="1"/>
    <col min="6" max="6" width="19.59765625" bestFit="1" customWidth="1"/>
    <col min="7" max="7" width="17.265625" customWidth="1"/>
    <col min="8" max="8" width="26" bestFit="1" customWidth="1"/>
    <col min="9" max="9" width="15.59765625" bestFit="1" customWidth="1"/>
    <col min="10" max="10" width="20.59765625" customWidth="1"/>
    <col min="11" max="11" width="7.86328125" customWidth="1"/>
    <col min="12" max="12" width="18.59765625" customWidth="1"/>
    <col min="13" max="13" width="18.1328125" customWidth="1"/>
    <col min="14" max="14" width="38.1328125" customWidth="1"/>
    <col min="15" max="15" width="11.265625" customWidth="1"/>
  </cols>
  <sheetData>
    <row r="2" spans="2:13" ht="15" customHeight="1" x14ac:dyDescent="0.45">
      <c r="B2" s="540" t="s">
        <v>2110</v>
      </c>
      <c r="C2" s="540"/>
      <c r="D2" s="540"/>
      <c r="E2" s="540"/>
      <c r="F2" s="540"/>
      <c r="G2" s="540"/>
      <c r="H2" s="540"/>
      <c r="I2" s="5"/>
      <c r="J2" s="5"/>
      <c r="K2" s="5"/>
      <c r="L2" s="5"/>
      <c r="M2" s="5"/>
    </row>
    <row r="3" spans="2:13" ht="15" customHeight="1" x14ac:dyDescent="0.45">
      <c r="B3" s="540"/>
      <c r="C3" s="540"/>
      <c r="D3" s="540"/>
      <c r="E3" s="540"/>
      <c r="F3" s="540"/>
      <c r="G3" s="540"/>
      <c r="H3" s="540"/>
      <c r="I3" s="4"/>
      <c r="J3" s="4"/>
      <c r="K3" s="4"/>
      <c r="L3" s="4"/>
      <c r="M3" s="4"/>
    </row>
    <row r="4" spans="2:13" ht="14.65" thickBot="1" x14ac:dyDescent="0.5">
      <c r="B4" s="4"/>
      <c r="C4" s="4"/>
      <c r="D4" s="4"/>
      <c r="E4" s="4"/>
      <c r="F4" s="4"/>
      <c r="G4" s="4"/>
      <c r="H4" s="4"/>
      <c r="I4" s="4"/>
      <c r="J4" s="4"/>
      <c r="K4" s="4"/>
      <c r="L4" s="4"/>
      <c r="M4" s="4"/>
    </row>
    <row r="5" spans="2:13" ht="45" customHeight="1" thickBot="1" x14ac:dyDescent="0.5">
      <c r="B5" s="12" t="s">
        <v>2111</v>
      </c>
      <c r="C5" s="12"/>
      <c r="D5" s="13" t="s">
        <v>2112</v>
      </c>
      <c r="E5" s="4"/>
      <c r="F5" s="4"/>
      <c r="G5" s="4"/>
      <c r="H5" s="4"/>
      <c r="I5" s="4"/>
    </row>
    <row r="6" spans="2:13" ht="27" customHeight="1" thickBot="1" x14ac:dyDescent="0.5">
      <c r="B6" s="30" t="s">
        <v>2113</v>
      </c>
      <c r="C6" s="30"/>
      <c r="D6" s="14">
        <f>+D48</f>
        <v>31</v>
      </c>
      <c r="E6" s="4"/>
      <c r="F6" s="4"/>
      <c r="G6" s="4"/>
      <c r="H6" s="4"/>
      <c r="I6" s="4"/>
    </row>
    <row r="7" spans="2:13" x14ac:dyDescent="0.45">
      <c r="B7" s="31" t="s">
        <v>2114</v>
      </c>
      <c r="C7" s="31"/>
      <c r="D7" s="15">
        <f>+E48</f>
        <v>19</v>
      </c>
      <c r="E7" s="4"/>
      <c r="F7" s="4"/>
      <c r="G7" s="4"/>
      <c r="H7" s="4"/>
      <c r="I7" s="4"/>
    </row>
    <row r="8" spans="2:13" ht="109.5" customHeight="1" x14ac:dyDescent="0.45">
      <c r="B8" s="32" t="s">
        <v>1521</v>
      </c>
      <c r="C8" s="32"/>
      <c r="D8" s="16">
        <f>+G48</f>
        <v>8</v>
      </c>
      <c r="E8" s="4"/>
      <c r="F8" s="4"/>
      <c r="G8" s="4"/>
      <c r="H8" s="4"/>
      <c r="I8" s="4"/>
    </row>
    <row r="9" spans="2:13" ht="27" customHeight="1" thickBot="1" x14ac:dyDescent="0.5">
      <c r="B9" s="33" t="s">
        <v>2115</v>
      </c>
      <c r="C9" s="33"/>
      <c r="D9" s="17">
        <f>+H48</f>
        <v>4</v>
      </c>
      <c r="E9" s="4"/>
      <c r="F9" s="4"/>
      <c r="G9" s="4"/>
      <c r="H9" s="4"/>
      <c r="I9" s="4"/>
    </row>
    <row r="10" spans="2:13" ht="27.75" customHeight="1" thickBot="1" x14ac:dyDescent="0.5">
      <c r="B10" s="30" t="s">
        <v>1481</v>
      </c>
      <c r="C10" s="30"/>
      <c r="D10" s="14">
        <f>32-D6</f>
        <v>1</v>
      </c>
      <c r="E10" s="4"/>
      <c r="F10" s="4"/>
      <c r="G10" s="4"/>
      <c r="H10" s="4"/>
      <c r="I10" s="4"/>
    </row>
    <row r="11" spans="2:13" ht="14.65" thickBot="1" x14ac:dyDescent="0.5">
      <c r="B11" s="34" t="s">
        <v>2058</v>
      </c>
      <c r="C11" s="34"/>
      <c r="D11" s="18">
        <f>+D6+D10</f>
        <v>32</v>
      </c>
      <c r="E11" s="4"/>
      <c r="F11" s="4"/>
      <c r="G11" s="4"/>
      <c r="H11" s="4"/>
      <c r="I11" s="4"/>
    </row>
    <row r="12" spans="2:13" x14ac:dyDescent="0.45">
      <c r="B12" s="46"/>
      <c r="C12" s="46"/>
      <c r="D12" s="46"/>
      <c r="E12" s="47"/>
      <c r="F12" s="47"/>
      <c r="G12" s="47"/>
      <c r="H12" s="47"/>
      <c r="I12" s="4"/>
      <c r="J12" s="4"/>
      <c r="K12" s="4"/>
      <c r="L12" s="4"/>
      <c r="M12" s="4"/>
    </row>
    <row r="13" spans="2:13" x14ac:dyDescent="0.45">
      <c r="B13" s="46"/>
      <c r="C13" s="46"/>
      <c r="D13" s="46"/>
      <c r="E13" s="47"/>
      <c r="F13" s="47"/>
      <c r="G13" s="47"/>
      <c r="H13" s="47"/>
      <c r="I13" s="4"/>
      <c r="J13" s="4"/>
      <c r="K13" s="4"/>
      <c r="L13" s="4"/>
      <c r="M13" s="4"/>
    </row>
    <row r="14" spans="2:13" x14ac:dyDescent="0.45">
      <c r="B14" s="4"/>
      <c r="C14" s="4"/>
      <c r="D14" s="4"/>
      <c r="E14" s="4"/>
      <c r="F14" s="4"/>
      <c r="G14" s="4"/>
      <c r="H14" s="4"/>
      <c r="I14" s="4"/>
      <c r="J14" s="4"/>
      <c r="K14" s="4"/>
      <c r="L14" s="4"/>
      <c r="M14" s="4"/>
    </row>
    <row r="15" spans="2:13" x14ac:dyDescent="0.45">
      <c r="B15" s="42" t="s">
        <v>0</v>
      </c>
      <c r="C15" s="43" t="s">
        <v>2116</v>
      </c>
      <c r="D15" s="43" t="s">
        <v>2113</v>
      </c>
      <c r="E15" s="42" t="s">
        <v>1821</v>
      </c>
      <c r="F15" s="42" t="s">
        <v>2117</v>
      </c>
      <c r="G15" s="42" t="s">
        <v>1822</v>
      </c>
      <c r="H15" s="42" t="s">
        <v>1823</v>
      </c>
      <c r="I15" s="42" t="s">
        <v>2118</v>
      </c>
      <c r="J15" s="42" t="s">
        <v>2119</v>
      </c>
      <c r="K15" s="42" t="s">
        <v>2058</v>
      </c>
    </row>
    <row r="16" spans="2:13" x14ac:dyDescent="0.45">
      <c r="B16" s="39" t="s">
        <v>23</v>
      </c>
      <c r="C16" s="66"/>
      <c r="D16" s="3">
        <v>1</v>
      </c>
      <c r="E16" s="69">
        <v>1</v>
      </c>
      <c r="F16" s="39"/>
      <c r="G16" s="39"/>
      <c r="H16" s="39"/>
      <c r="I16" s="62">
        <v>1</v>
      </c>
      <c r="J16" s="39"/>
      <c r="K16" s="39">
        <f>+SUM(E16,G16,H16)</f>
        <v>1</v>
      </c>
    </row>
    <row r="17" spans="2:14" x14ac:dyDescent="0.45">
      <c r="B17" s="39" t="s">
        <v>48</v>
      </c>
      <c r="C17" s="39"/>
      <c r="D17" s="3">
        <v>1</v>
      </c>
      <c r="E17" s="3">
        <v>0</v>
      </c>
      <c r="F17" s="39"/>
      <c r="G17" s="44">
        <v>1</v>
      </c>
      <c r="H17" s="39"/>
      <c r="I17" s="39"/>
      <c r="J17" s="39"/>
      <c r="K17" s="39">
        <f>+SUM(E17,G17,H17)</f>
        <v>1</v>
      </c>
    </row>
    <row r="18" spans="2:14" x14ac:dyDescent="0.45">
      <c r="B18" s="39" t="s">
        <v>306</v>
      </c>
      <c r="C18" s="39"/>
      <c r="D18" s="3">
        <v>1</v>
      </c>
      <c r="E18" s="3">
        <v>0</v>
      </c>
      <c r="F18" s="39"/>
      <c r="G18" s="44">
        <v>1</v>
      </c>
      <c r="H18" s="39"/>
      <c r="I18" s="39"/>
      <c r="J18" s="39"/>
      <c r="K18" s="39">
        <f t="shared" ref="K18:K30" si="0">+SUM(E18,G18,H18)</f>
        <v>1</v>
      </c>
    </row>
    <row r="19" spans="2:14" x14ac:dyDescent="0.45">
      <c r="B19" s="39" t="s">
        <v>374</v>
      </c>
      <c r="C19" s="66"/>
      <c r="D19" s="3">
        <v>1</v>
      </c>
      <c r="E19" s="69">
        <v>1</v>
      </c>
      <c r="F19" s="45">
        <v>1</v>
      </c>
      <c r="G19" s="45"/>
      <c r="H19" s="39"/>
      <c r="I19" s="62">
        <v>1</v>
      </c>
      <c r="J19" s="39"/>
      <c r="K19" s="39">
        <f t="shared" si="0"/>
        <v>1</v>
      </c>
    </row>
    <row r="20" spans="2:14" x14ac:dyDescent="0.45">
      <c r="B20" s="39" t="s">
        <v>1570</v>
      </c>
      <c r="C20" s="66"/>
      <c r="D20" s="3">
        <v>1</v>
      </c>
      <c r="E20" s="69">
        <v>1</v>
      </c>
      <c r="F20" s="39"/>
      <c r="G20" s="44"/>
      <c r="H20" s="39"/>
      <c r="I20" s="48"/>
      <c r="J20" s="39"/>
      <c r="K20" s="39">
        <f t="shared" si="0"/>
        <v>1</v>
      </c>
      <c r="L20" s="64" t="s">
        <v>2120</v>
      </c>
      <c r="M20" s="64"/>
    </row>
    <row r="21" spans="2:14" x14ac:dyDescent="0.45">
      <c r="B21" s="39" t="s">
        <v>628</v>
      </c>
      <c r="C21" s="66"/>
      <c r="D21" s="3">
        <v>1</v>
      </c>
      <c r="E21" s="69">
        <v>1</v>
      </c>
      <c r="F21" s="39"/>
      <c r="G21" s="45"/>
      <c r="H21" s="39"/>
      <c r="I21" s="62">
        <v>1</v>
      </c>
      <c r="J21" s="39"/>
      <c r="K21" s="39">
        <f t="shared" si="0"/>
        <v>1</v>
      </c>
    </row>
    <row r="22" spans="2:14" x14ac:dyDescent="0.45">
      <c r="B22" s="39" t="s">
        <v>661</v>
      </c>
      <c r="C22" s="39"/>
      <c r="D22" s="3">
        <v>1</v>
      </c>
      <c r="E22" s="3">
        <v>1</v>
      </c>
      <c r="F22" s="39"/>
      <c r="G22" s="45"/>
      <c r="H22" s="39"/>
      <c r="I22" s="39"/>
      <c r="J22" s="39">
        <v>1</v>
      </c>
      <c r="K22" s="39">
        <f t="shared" si="0"/>
        <v>1</v>
      </c>
      <c r="L22" s="64" t="s">
        <v>2121</v>
      </c>
      <c r="M22" s="64"/>
    </row>
    <row r="23" spans="2:14" x14ac:dyDescent="0.45">
      <c r="B23" s="39" t="s">
        <v>1597</v>
      </c>
      <c r="C23" s="66"/>
      <c r="D23" s="3">
        <v>1</v>
      </c>
      <c r="E23" s="69">
        <v>0</v>
      </c>
      <c r="F23" s="39"/>
      <c r="G23" s="45"/>
      <c r="H23" s="39">
        <v>1</v>
      </c>
      <c r="I23" s="39"/>
      <c r="J23" s="39"/>
      <c r="K23" s="39">
        <f t="shared" si="0"/>
        <v>1</v>
      </c>
    </row>
    <row r="24" spans="2:14" x14ac:dyDescent="0.45">
      <c r="B24" s="39" t="s">
        <v>815</v>
      </c>
      <c r="C24" s="39"/>
      <c r="D24" s="3">
        <v>1</v>
      </c>
      <c r="E24" s="3">
        <v>0</v>
      </c>
      <c r="F24" s="39"/>
      <c r="G24" s="44">
        <v>1</v>
      </c>
      <c r="H24" s="39"/>
      <c r="I24" s="39"/>
      <c r="J24" s="39"/>
      <c r="K24" s="39">
        <f t="shared" si="0"/>
        <v>1</v>
      </c>
    </row>
    <row r="25" spans="2:14" x14ac:dyDescent="0.45">
      <c r="B25" s="61" t="s">
        <v>930</v>
      </c>
      <c r="C25" s="66"/>
      <c r="D25" s="3">
        <v>1</v>
      </c>
      <c r="E25" s="69">
        <v>1</v>
      </c>
      <c r="F25" s="39"/>
      <c r="G25" s="45"/>
      <c r="H25" s="39"/>
      <c r="I25" s="48"/>
      <c r="J25" s="39">
        <v>1</v>
      </c>
      <c r="K25" s="39">
        <f t="shared" si="0"/>
        <v>1</v>
      </c>
      <c r="L25" s="64" t="s">
        <v>2122</v>
      </c>
      <c r="M25" s="64"/>
      <c r="N25" s="64"/>
    </row>
    <row r="26" spans="2:14" x14ac:dyDescent="0.45">
      <c r="B26" s="61" t="s">
        <v>936</v>
      </c>
      <c r="C26" s="67"/>
      <c r="D26" s="3">
        <v>1</v>
      </c>
      <c r="E26" s="3">
        <v>1</v>
      </c>
      <c r="F26" s="45">
        <v>1</v>
      </c>
      <c r="G26" s="39"/>
      <c r="H26" s="39"/>
      <c r="I26" s="48"/>
      <c r="J26" s="39">
        <v>1</v>
      </c>
      <c r="K26" s="39">
        <f t="shared" si="0"/>
        <v>1</v>
      </c>
    </row>
    <row r="27" spans="2:14" x14ac:dyDescent="0.45">
      <c r="B27" s="39" t="s">
        <v>384</v>
      </c>
      <c r="C27" s="39"/>
      <c r="D27" s="3">
        <v>1</v>
      </c>
      <c r="E27" s="3">
        <v>1</v>
      </c>
      <c r="F27" s="39"/>
      <c r="G27" s="39"/>
      <c r="H27" s="39"/>
      <c r="I27" s="62">
        <v>1</v>
      </c>
      <c r="J27" s="39"/>
      <c r="K27" s="39">
        <f t="shared" si="0"/>
        <v>1</v>
      </c>
    </row>
    <row r="28" spans="2:14" x14ac:dyDescent="0.45">
      <c r="B28" s="39" t="s">
        <v>1097</v>
      </c>
      <c r="C28" s="39"/>
      <c r="D28" s="3">
        <v>1</v>
      </c>
      <c r="E28" s="3">
        <v>0</v>
      </c>
      <c r="F28" s="39"/>
      <c r="G28" s="39"/>
      <c r="H28" s="39">
        <v>1</v>
      </c>
      <c r="I28" s="39"/>
      <c r="J28" s="39"/>
      <c r="K28" s="39">
        <f t="shared" si="0"/>
        <v>1</v>
      </c>
    </row>
    <row r="29" spans="2:14" x14ac:dyDescent="0.45">
      <c r="B29" s="39" t="s">
        <v>502</v>
      </c>
      <c r="C29" s="66"/>
      <c r="D29" s="3">
        <v>1</v>
      </c>
      <c r="E29" s="69">
        <v>0</v>
      </c>
      <c r="F29" s="39"/>
      <c r="G29" s="39"/>
      <c r="H29" s="39">
        <v>1</v>
      </c>
      <c r="I29" s="39"/>
      <c r="J29" s="39"/>
      <c r="K29" s="39">
        <f t="shared" si="0"/>
        <v>1</v>
      </c>
    </row>
    <row r="30" spans="2:14" x14ac:dyDescent="0.45">
      <c r="B30" s="39" t="s">
        <v>845</v>
      </c>
      <c r="C30" s="39"/>
      <c r="D30" s="3">
        <v>1</v>
      </c>
      <c r="E30" s="3">
        <v>1</v>
      </c>
      <c r="F30" s="39"/>
      <c r="G30" s="39"/>
      <c r="H30" s="39"/>
      <c r="I30" s="62">
        <v>1</v>
      </c>
      <c r="J30" s="39"/>
      <c r="K30" s="39">
        <f t="shared" si="0"/>
        <v>1</v>
      </c>
    </row>
    <row r="31" spans="2:14" x14ac:dyDescent="0.45">
      <c r="B31" s="39" t="s">
        <v>871</v>
      </c>
      <c r="C31" s="66"/>
      <c r="D31" s="3">
        <v>1</v>
      </c>
      <c r="E31" s="69">
        <v>0</v>
      </c>
      <c r="F31" s="39"/>
      <c r="G31" s="39">
        <v>1</v>
      </c>
      <c r="H31" s="39"/>
      <c r="I31" s="39"/>
      <c r="J31" s="39"/>
      <c r="K31" s="39">
        <f>+SUM(E31,G31,H31)</f>
        <v>1</v>
      </c>
    </row>
    <row r="32" spans="2:14" x14ac:dyDescent="0.45">
      <c r="B32" s="61" t="s">
        <v>1374</v>
      </c>
      <c r="C32" s="67"/>
      <c r="D32" s="3">
        <v>1</v>
      </c>
      <c r="E32" s="49">
        <v>0</v>
      </c>
      <c r="F32" s="39"/>
      <c r="G32" s="45"/>
      <c r="H32" s="45">
        <v>1</v>
      </c>
      <c r="I32" s="39"/>
      <c r="J32" s="39"/>
      <c r="K32" s="39">
        <f>+SUM(E32,G32,H32)</f>
        <v>1</v>
      </c>
      <c r="L32" s="65" t="s">
        <v>2123</v>
      </c>
      <c r="M32" s="65"/>
      <c r="N32" s="65"/>
    </row>
    <row r="33" spans="2:14" x14ac:dyDescent="0.45">
      <c r="B33" s="39" t="s">
        <v>1188</v>
      </c>
      <c r="C33" s="66"/>
      <c r="D33" s="3">
        <v>1</v>
      </c>
      <c r="E33" s="69">
        <v>0</v>
      </c>
      <c r="F33" s="39"/>
      <c r="G33" s="39">
        <v>1</v>
      </c>
      <c r="H33" s="39"/>
      <c r="I33" s="39"/>
      <c r="J33" s="39"/>
      <c r="K33" s="39">
        <f t="shared" ref="K33:K47" si="1">+SUM(E33,G33,H33)</f>
        <v>1</v>
      </c>
    </row>
    <row r="34" spans="2:14" x14ac:dyDescent="0.45">
      <c r="B34" s="39" t="s">
        <v>1236</v>
      </c>
      <c r="C34" s="66"/>
      <c r="D34" s="3">
        <v>1</v>
      </c>
      <c r="E34" s="69">
        <v>0</v>
      </c>
      <c r="F34" s="39"/>
      <c r="G34" s="39">
        <v>1</v>
      </c>
      <c r="H34" s="39"/>
      <c r="I34" s="39"/>
      <c r="J34" s="39"/>
      <c r="K34" s="39">
        <f t="shared" si="1"/>
        <v>1</v>
      </c>
    </row>
    <row r="35" spans="2:14" x14ac:dyDescent="0.45">
      <c r="B35" s="61" t="s">
        <v>454</v>
      </c>
      <c r="C35" s="66"/>
      <c r="D35" s="3">
        <v>1</v>
      </c>
      <c r="E35" s="69">
        <v>1</v>
      </c>
      <c r="F35" s="3"/>
      <c r="G35" s="39"/>
      <c r="H35" s="39"/>
      <c r="I35" s="48"/>
      <c r="J35" s="39"/>
      <c r="K35" s="39">
        <f t="shared" si="1"/>
        <v>1</v>
      </c>
      <c r="L35" s="65" t="s">
        <v>2124</v>
      </c>
      <c r="M35" s="65"/>
      <c r="N35" s="65"/>
    </row>
    <row r="36" spans="2:14" x14ac:dyDescent="0.45">
      <c r="B36" s="61" t="s">
        <v>349</v>
      </c>
      <c r="C36" s="66"/>
      <c r="D36" s="3">
        <v>1</v>
      </c>
      <c r="E36" s="69">
        <v>1</v>
      </c>
      <c r="F36" s="3"/>
      <c r="G36" s="39"/>
      <c r="H36" s="39"/>
      <c r="I36" s="48"/>
      <c r="J36" s="39"/>
      <c r="K36" s="39">
        <f>+SUM(E36,G36,H36)</f>
        <v>1</v>
      </c>
      <c r="L36" s="64" t="s">
        <v>2125</v>
      </c>
      <c r="M36" s="64"/>
      <c r="N36" s="64"/>
    </row>
    <row r="37" spans="2:14" x14ac:dyDescent="0.45">
      <c r="B37" s="61" t="s">
        <v>529</v>
      </c>
      <c r="C37" s="66"/>
      <c r="D37" s="3">
        <v>1</v>
      </c>
      <c r="E37" s="69">
        <v>1</v>
      </c>
      <c r="F37" s="3"/>
      <c r="G37" s="39"/>
      <c r="H37" s="39"/>
      <c r="I37" s="48"/>
      <c r="J37" s="39"/>
      <c r="K37" s="39">
        <f t="shared" si="1"/>
        <v>1</v>
      </c>
      <c r="L37" s="65" t="s">
        <v>2126</v>
      </c>
      <c r="M37" s="65"/>
      <c r="N37" s="65"/>
    </row>
    <row r="38" spans="2:14" x14ac:dyDescent="0.45">
      <c r="B38" s="61" t="s">
        <v>547</v>
      </c>
      <c r="C38" s="67"/>
      <c r="D38" s="3">
        <v>1</v>
      </c>
      <c r="E38" s="3">
        <v>1</v>
      </c>
      <c r="F38" s="3"/>
      <c r="G38" s="39"/>
      <c r="H38" s="39"/>
      <c r="I38" s="48"/>
      <c r="J38" s="39"/>
      <c r="K38" s="39">
        <f t="shared" si="1"/>
        <v>1</v>
      </c>
      <c r="L38" s="65" t="s">
        <v>2124</v>
      </c>
      <c r="M38" s="65"/>
      <c r="N38" s="65"/>
    </row>
    <row r="39" spans="2:14" x14ac:dyDescent="0.45">
      <c r="B39" s="63" t="s">
        <v>610</v>
      </c>
      <c r="C39" s="68"/>
      <c r="D39" s="3">
        <v>0</v>
      </c>
      <c r="E39" s="69"/>
      <c r="F39" s="3"/>
      <c r="G39" s="39"/>
      <c r="H39" s="39"/>
      <c r="I39" s="39"/>
      <c r="J39" s="39"/>
      <c r="K39" s="39">
        <f t="shared" si="1"/>
        <v>0</v>
      </c>
    </row>
    <row r="40" spans="2:14" x14ac:dyDescent="0.45">
      <c r="B40" s="61" t="s">
        <v>1824</v>
      </c>
      <c r="C40" s="66"/>
      <c r="D40" s="3">
        <v>1</v>
      </c>
      <c r="E40" s="69">
        <v>1</v>
      </c>
      <c r="F40" s="3"/>
      <c r="G40" s="39"/>
      <c r="H40" s="39"/>
      <c r="I40" s="48"/>
      <c r="J40" s="39"/>
      <c r="K40" s="39">
        <f t="shared" si="1"/>
        <v>1</v>
      </c>
      <c r="L40" s="65" t="s">
        <v>2127</v>
      </c>
      <c r="M40" s="65"/>
      <c r="N40" s="65"/>
    </row>
    <row r="41" spans="2:14" x14ac:dyDescent="0.45">
      <c r="B41" s="39" t="s">
        <v>839</v>
      </c>
      <c r="C41" s="66"/>
      <c r="D41" s="3">
        <v>1</v>
      </c>
      <c r="E41" s="69">
        <v>1</v>
      </c>
      <c r="F41" s="3"/>
      <c r="G41" s="39"/>
      <c r="H41" s="39"/>
      <c r="I41" s="62">
        <v>1</v>
      </c>
      <c r="J41" s="39"/>
      <c r="K41" s="39">
        <f t="shared" si="1"/>
        <v>1</v>
      </c>
    </row>
    <row r="42" spans="2:14" x14ac:dyDescent="0.45">
      <c r="B42" s="61" t="s">
        <v>980</v>
      </c>
      <c r="C42" s="66"/>
      <c r="D42" s="3">
        <v>1</v>
      </c>
      <c r="E42" s="69">
        <v>1</v>
      </c>
      <c r="F42" s="3"/>
      <c r="G42" s="39"/>
      <c r="H42" s="39"/>
      <c r="I42" s="48" t="s">
        <v>2128</v>
      </c>
      <c r="J42" s="39"/>
      <c r="K42" s="39">
        <f t="shared" si="1"/>
        <v>1</v>
      </c>
    </row>
    <row r="43" spans="2:14" x14ac:dyDescent="0.45">
      <c r="B43" s="62" t="s">
        <v>1325</v>
      </c>
      <c r="C43" s="66"/>
      <c r="D43" s="3">
        <v>1</v>
      </c>
      <c r="E43" s="69">
        <v>0</v>
      </c>
      <c r="F43" s="3"/>
      <c r="G43" s="39">
        <v>1</v>
      </c>
      <c r="H43" s="39"/>
      <c r="I43" s="39"/>
      <c r="J43" s="39"/>
      <c r="K43" s="39">
        <f t="shared" si="1"/>
        <v>1</v>
      </c>
    </row>
    <row r="44" spans="2:14" x14ac:dyDescent="0.45">
      <c r="B44" s="39" t="s">
        <v>1103</v>
      </c>
      <c r="C44" s="66"/>
      <c r="D44" s="3">
        <v>1</v>
      </c>
      <c r="E44" s="69">
        <v>0</v>
      </c>
      <c r="F44" s="3"/>
      <c r="G44" s="39">
        <v>1</v>
      </c>
      <c r="H44" s="39"/>
      <c r="I44" s="39"/>
      <c r="J44" s="39"/>
      <c r="K44" s="39">
        <f t="shared" si="1"/>
        <v>1</v>
      </c>
    </row>
    <row r="45" spans="2:14" x14ac:dyDescent="0.45">
      <c r="B45" s="61" t="s">
        <v>1150</v>
      </c>
      <c r="C45" s="66"/>
      <c r="D45" s="3">
        <v>1</v>
      </c>
      <c r="E45" s="69">
        <v>1</v>
      </c>
      <c r="F45" s="3"/>
      <c r="G45" s="39"/>
      <c r="H45" s="39"/>
      <c r="I45" s="48"/>
      <c r="J45" s="39"/>
      <c r="K45" s="39">
        <f t="shared" si="1"/>
        <v>1</v>
      </c>
      <c r="L45" s="65" t="s">
        <v>2124</v>
      </c>
      <c r="M45" s="65"/>
    </row>
    <row r="46" spans="2:14" x14ac:dyDescent="0.45">
      <c r="B46" s="61" t="s">
        <v>1360</v>
      </c>
      <c r="C46" s="66"/>
      <c r="D46" s="3">
        <v>1</v>
      </c>
      <c r="E46" s="69">
        <v>1</v>
      </c>
      <c r="F46" s="3"/>
      <c r="G46" s="39"/>
      <c r="H46" s="39"/>
      <c r="I46" s="39"/>
      <c r="J46" s="39"/>
      <c r="K46" s="39">
        <f t="shared" si="1"/>
        <v>1</v>
      </c>
      <c r="L46" s="65" t="s">
        <v>2124</v>
      </c>
      <c r="M46" s="65"/>
    </row>
    <row r="47" spans="2:14" x14ac:dyDescent="0.45">
      <c r="B47" s="61" t="s">
        <v>1200</v>
      </c>
      <c r="C47" s="66"/>
      <c r="D47" s="3">
        <v>1</v>
      </c>
      <c r="E47" s="69">
        <v>1</v>
      </c>
      <c r="F47" s="3"/>
      <c r="G47" s="39"/>
      <c r="H47" s="39"/>
      <c r="I47" s="48"/>
      <c r="J47" s="39"/>
      <c r="K47" s="39">
        <f t="shared" si="1"/>
        <v>1</v>
      </c>
      <c r="L47" s="65" t="s">
        <v>2124</v>
      </c>
      <c r="M47" s="65"/>
    </row>
    <row r="48" spans="2:14" s="40" customFormat="1" x14ac:dyDescent="0.45">
      <c r="B48" s="29" t="s">
        <v>1825</v>
      </c>
      <c r="C48" s="29"/>
      <c r="D48" s="43">
        <f>SUM(D16:D47)</f>
        <v>31</v>
      </c>
      <c r="E48" s="43">
        <f t="shared" ref="E48:J48" si="2">SUM(E16:E47)</f>
        <v>19</v>
      </c>
      <c r="F48" s="43">
        <f t="shared" si="2"/>
        <v>2</v>
      </c>
      <c r="G48" s="43">
        <f t="shared" si="2"/>
        <v>8</v>
      </c>
      <c r="H48" s="43">
        <f t="shared" si="2"/>
        <v>4</v>
      </c>
      <c r="I48" s="43">
        <f t="shared" si="2"/>
        <v>6</v>
      </c>
      <c r="J48" s="43">
        <f t="shared" si="2"/>
        <v>3</v>
      </c>
      <c r="K48" s="43">
        <f>SUM(K16:K47)</f>
        <v>31</v>
      </c>
    </row>
  </sheetData>
  <mergeCells count="1">
    <mergeCell ref="B2:H3"/>
  </mergeCells>
  <pageMargins left="0.7" right="0.7" top="0.75" bottom="0.75" header="0.3" footer="0.3"/>
  <pageSetup paperSize="9"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TaxCatchAll xmlns="0e41739b-daf7-4e6a-93f8-ec795bc3bf39" xsi:nil="true"/>
    <lcf76f155ced4ddcb4097134ff3c332f xmlns="bb621f24-ce23-4601-9804-23238b855feb">
      <Terms xmlns="http://schemas.microsoft.com/office/infopath/2007/PartnerControls"/>
    </lcf76f155ced4ddcb4097134ff3c332f>
    <SharedWithUsers xmlns="0e41739b-daf7-4e6a-93f8-ec795bc3bf39">
      <UserInfo>
        <DisplayName>Adriana Perez Orozco</DisplayName>
        <AccountId>44</AccountId>
        <AccountType/>
      </UserInfo>
      <UserInfo>
        <DisplayName>Ana Yein Castellanos Gomez</DisplayName>
        <AccountId>14</AccountId>
        <AccountType/>
      </UserInfo>
      <UserInfo>
        <DisplayName>Adriana Marcela Porras Rey</DisplayName>
        <AccountId>15</AccountId>
        <AccountType/>
      </UserInfo>
      <UserInfo>
        <DisplayName>Fabian Andres Viquez Cerquera</DisplayName>
        <AccountId>48</AccountId>
        <AccountType/>
      </UserInfo>
      <UserInfo>
        <DisplayName>Diana Maria Rodas Arias</DisplayName>
        <AccountId>13</AccountId>
        <AccountType/>
      </UserInfo>
      <UserInfo>
        <DisplayName>Laura Natalia Poveda Sanchez</DisplayName>
        <AccountId>12</AccountId>
        <AccountType/>
      </UserInfo>
      <UserInfo>
        <DisplayName>Fabian Steven Peñaloza Rivera</DisplayName>
        <AccountId>47</AccountId>
        <AccountType/>
      </UserInfo>
      <UserInfo>
        <DisplayName>Jesús Octavio Lanchero Díaz</DisplayName>
        <AccountId>9</AccountId>
        <AccountType/>
      </UserInfo>
    </SharedWithUsers>
  </documentManagement>
</p:properties>
</file>

<file path=customXml/item3.xml><?xml version="1.0" encoding="utf-8"?>
<ct:contentTypeSchema xmlns:ct="http://schemas.microsoft.com/office/2006/metadata/contentType" xmlns:ma="http://schemas.microsoft.com/office/2006/metadata/properties/metaAttributes" ct:_="" ma:_="" ma:contentTypeName="Documento" ma:contentTypeID="0x01010020CE0BF97B928E44B351432CE0E5CA85" ma:contentTypeVersion="14" ma:contentTypeDescription="Crear nuevo documento." ma:contentTypeScope="" ma:versionID="64faeff385f0cfaf33317d6fde447c9f">
  <xsd:schema xmlns:xsd="http://www.w3.org/2001/XMLSchema" xmlns:xs="http://www.w3.org/2001/XMLSchema" xmlns:p="http://schemas.microsoft.com/office/2006/metadata/properties" xmlns:ns2="bb621f24-ce23-4601-9804-23238b855feb" xmlns:ns3="0e41739b-daf7-4e6a-93f8-ec795bc3bf39" targetNamespace="http://schemas.microsoft.com/office/2006/metadata/properties" ma:root="true" ma:fieldsID="c4cce011e1c48e0234d4d65c493b4fde" ns2:_="" ns3:_="">
    <xsd:import namespace="bb621f24-ce23-4601-9804-23238b855feb"/>
    <xsd:import namespace="0e41739b-daf7-4e6a-93f8-ec795bc3bf39"/>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DateTaken" minOccurs="0"/>
                <xsd:element ref="ns3:SharedWithUsers" minOccurs="0"/>
                <xsd:element ref="ns3:SharedWithDetails"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b621f24-ce23-4601-9804-23238b855fe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Etiquetas de imagen" ma:readOnly="false" ma:fieldId="{5cf76f15-5ced-4ddc-b409-7134ff3c332f}" ma:taxonomyMulti="true" ma:sspId="a953dc2c-0b01-4691-9f90-5ef86a1698c6"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dexed="true" ma:internalName="MediaServiceDateTaken" ma:readOnly="true">
      <xsd:simpleType>
        <xsd:restriction base="dms:Text"/>
      </xsd:simpleType>
    </xsd:element>
    <xsd:element name="MediaLengthInSeconds" ma:index="21"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0e41739b-daf7-4e6a-93f8-ec795bc3bf39"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e5e068c9-b153-4ac7-9b55-6fa34aec24b2}" ma:internalName="TaxCatchAll" ma:showField="CatchAllData" ma:web="0e41739b-daf7-4e6a-93f8-ec795bc3bf39">
      <xsd:complexType>
        <xsd:complexContent>
          <xsd:extension base="dms:MultiChoiceLookup">
            <xsd:sequence>
              <xsd:element name="Value" type="dms:Lookup" maxOccurs="unbounded" minOccurs="0" nillable="true"/>
            </xsd:sequence>
          </xsd:extension>
        </xsd:complexContent>
      </xsd:complexType>
    </xsd:element>
    <xsd:element name="SharedWithUsers" ma:index="19"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Detalles de uso compartido"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6F0FA8D5-32E2-4939-BAD9-061268D9393F}">
  <ds:schemaRefs>
    <ds:schemaRef ds:uri="http://schemas.microsoft.com/sharepoint/v3/contenttype/forms"/>
  </ds:schemaRefs>
</ds:datastoreItem>
</file>

<file path=customXml/itemProps2.xml><?xml version="1.0" encoding="utf-8"?>
<ds:datastoreItem xmlns:ds="http://schemas.openxmlformats.org/officeDocument/2006/customXml" ds:itemID="{CD184485-98F5-4198-9B4F-00397C5DE788}">
  <ds:schemaRefs>
    <ds:schemaRef ds:uri="bb621f24-ce23-4601-9804-23238b855feb"/>
    <ds:schemaRef ds:uri="http://schemas.microsoft.com/office/2006/metadata/properties"/>
    <ds:schemaRef ds:uri="http://schemas.microsoft.com/office/2006/documentManagement/types"/>
    <ds:schemaRef ds:uri="http://schemas.openxmlformats.org/package/2006/metadata/core-properties"/>
    <ds:schemaRef ds:uri="http://www.w3.org/XML/1998/namespace"/>
    <ds:schemaRef ds:uri="http://schemas.microsoft.com/office/infopath/2007/PartnerControls"/>
    <ds:schemaRef ds:uri="http://purl.org/dc/elements/1.1/"/>
    <ds:schemaRef ds:uri="0e41739b-daf7-4e6a-93f8-ec795bc3bf39"/>
    <ds:schemaRef ds:uri="http://purl.org/dc/dcmitype/"/>
    <ds:schemaRef ds:uri="http://purl.org/dc/terms/"/>
  </ds:schemaRefs>
</ds:datastoreItem>
</file>

<file path=customXml/itemProps3.xml><?xml version="1.0" encoding="utf-8"?>
<ds:datastoreItem xmlns:ds="http://schemas.openxmlformats.org/officeDocument/2006/customXml" ds:itemID="{053EBBCF-431E-4B48-B6F8-05B62618FD6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bb621f24-ce23-4601-9804-23238b855feb"/>
    <ds:schemaRef ds:uri="0e41739b-daf7-4e6a-93f8-ec795bc3bf39"/>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17</vt:i4>
      </vt:variant>
      <vt:variant>
        <vt:lpstr>Rangos con nombre</vt:lpstr>
      </vt:variant>
      <vt:variant>
        <vt:i4>2</vt:i4>
      </vt:variant>
    </vt:vector>
  </HeadingPairs>
  <TitlesOfParts>
    <vt:vector size="19" baseType="lpstr">
      <vt:lpstr>Revisados_copiaorg</vt:lpstr>
      <vt:lpstr>Jurídica_Dic2020</vt:lpstr>
      <vt:lpstr>POF</vt:lpstr>
      <vt:lpstr>Detalle</vt:lpstr>
      <vt:lpstr>PermisosInfo</vt:lpstr>
      <vt:lpstr>Rev Tecni-Juridica-POF</vt:lpstr>
      <vt:lpstr>Cronograma</vt:lpstr>
      <vt:lpstr>Directorio</vt:lpstr>
      <vt:lpstr>DA_APPA_Sabana Centro </vt:lpstr>
      <vt:lpstr>POMCA _RÍO_BOGOTÁ</vt:lpstr>
      <vt:lpstr>RondasHídricas </vt:lpstr>
      <vt:lpstr>RNSC</vt:lpstr>
      <vt:lpstr>ÁreasPrioritRestaura</vt:lpstr>
      <vt:lpstr>RFPP_CuencaAltaRíoBog</vt:lpstr>
      <vt:lpstr>EEP</vt:lpstr>
      <vt:lpstr>KBA (antes AICA)</vt:lpstr>
      <vt:lpstr>Balance_general</vt:lpstr>
      <vt:lpstr>'DA_APPA_Sabana Centro '!Área_de_impresión</vt:lpstr>
      <vt:lpstr>'RondasHídricas '!Área_de_impresión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Maria Clara</dc:creator>
  <cp:keywords/>
  <dc:description/>
  <cp:lastModifiedBy>Diana María Rodas Arias</cp:lastModifiedBy>
  <cp:revision/>
  <dcterms:created xsi:type="dcterms:W3CDTF">2021-01-27T19:14:00Z</dcterms:created>
  <dcterms:modified xsi:type="dcterms:W3CDTF">2026-03-25T18:26:26Z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0x01010020CE0BF97B928E44B351432CE0E5CA85</vt:lpwstr>
  </property>
  <property fmtid="{D5CDD505-2E9C-101B-9397-08002B2CF9AE}" pid="3" name="MediaServiceImageTags">
    <vt:lpwstr/>
  </property>
</Properties>
</file>